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ibliotecasmedellin-my.sharepoint.com/personal/mantenimiento_bibliomed_gov_co/Documents/Documentos/Mantenimiento/2025/ESTUDIOS PREVIOS/BOMBAS/PRESUPUESTO/"/>
    </mc:Choice>
  </mc:AlternateContent>
  <xr:revisionPtr revIDLastSave="250" documentId="13_ncr:1_{B3B97AB0-C958-400D-B1F9-D3F2BFDDFD66}" xr6:coauthVersionLast="47" xr6:coauthVersionMax="47" xr10:uidLastSave="{9901A9BF-F7DD-49D9-94BD-9DB699DFCF64}"/>
  <bookViews>
    <workbookView xWindow="-120" yWindow="-120" windowWidth="38640" windowHeight="21120" tabRatio="915" xr2:uid="{00000000-000D-0000-FFFF-FFFF00000000}"/>
  </bookViews>
  <sheets>
    <sheet name="bombas " sheetId="43" r:id="rId1"/>
    <sheet name="bombas (2)" sheetId="69" r:id="rId2"/>
    <sheet name="bombas (3)" sheetId="62" r:id="rId3"/>
    <sheet name="tanques fibra y conc" sheetId="63" r:id="rId4"/>
    <sheet name="tanques fibra y conc (2)" sheetId="66" r:id="rId5"/>
    <sheet name="tanques res " sheetId="64" r:id="rId6"/>
    <sheet name="pozo sept" sheetId="68" r:id="rId7"/>
    <sheet name="trampa de grasa" sheetId="67" r:id="rId8"/>
    <sheet name="suiche flotador sencillo" sheetId="70" r:id="rId9"/>
    <sheet name="suiche flotador mac3 21a 3M" sheetId="71" r:id="rId10"/>
    <sheet name="Suministro e instalación de Che" sheetId="72" r:id="rId11"/>
    <sheet name="válvula flotadora 1&quot;" sheetId="73" r:id="rId12"/>
    <sheet name="válvula flotadora 11 2&quot;" sheetId="74" r:id="rId13"/>
    <sheet name="válvula flotadora 2&quot;" sheetId="75" r:id="rId14"/>
    <sheet name=" Tanque hidroneumatico de 500 l" sheetId="76" r:id="rId15"/>
    <sheet name="suiche de presion (presostato)" sheetId="77" r:id="rId16"/>
    <sheet name=" cheque de resorte 2&quot;" sheetId="78" r:id="rId17"/>
    <sheet name="válvula de cierre rápido 2&quot;" sheetId="79" r:id="rId18"/>
    <sheet name="tuberia PVC de 1&quot;" sheetId="80" r:id="rId19"/>
    <sheet name="tuberia PVC de 2&quot;" sheetId="81" r:id="rId20"/>
    <sheet name="tuberia PVC de 3&quot;" sheetId="82" r:id="rId21"/>
    <sheet name="niple galvanizado 1&quot; " sheetId="83" r:id="rId22"/>
    <sheet name="niple galvanizado 2&quot;" sheetId="84" r:id="rId23"/>
    <sheet name="niple galvanizado 3&quot;" sheetId="85" r:id="rId24"/>
    <sheet name="sellos y empaques para bombas" sheetId="86" r:id="rId25"/>
    <sheet name="reparación bomba de succión 1hp" sheetId="87" r:id="rId26"/>
    <sheet name="reparación bomba de succión 2hp" sheetId="88" r:id="rId27"/>
    <sheet name="reparación bomba de succión a 5" sheetId="89" r:id="rId28"/>
    <sheet name="reparación bomba de succión a10" sheetId="90" r:id="rId29"/>
    <sheet name="relevo 11 pines, 220v" sheetId="91" r:id="rId30"/>
    <sheet name=" contactor 3 polos 50 amp" sheetId="92" r:id="rId31"/>
    <sheet name="Mantenimiento espejo de agua " sheetId="93" r:id="rId3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70" l="1"/>
  <c r="L7" i="93"/>
  <c r="E7" i="93" s="1"/>
  <c r="F7" i="93" s="1"/>
  <c r="L8" i="93"/>
  <c r="E8" i="93" s="1"/>
  <c r="F8" i="93" s="1"/>
  <c r="L9" i="93"/>
  <c r="E9" i="93" s="1"/>
  <c r="F9" i="93" s="1"/>
  <c r="L10" i="93"/>
  <c r="E10" i="93" s="1"/>
  <c r="F10" i="93" s="1"/>
  <c r="L12" i="93"/>
  <c r="E12" i="93" s="1"/>
  <c r="F12" i="93" s="1"/>
  <c r="L13" i="93"/>
  <c r="E13" i="93" s="1"/>
  <c r="F13" i="93" s="1"/>
  <c r="L5" i="93"/>
  <c r="E5" i="93" s="1"/>
  <c r="F5" i="93" s="1"/>
  <c r="L6" i="93"/>
  <c r="E6" i="93" s="1"/>
  <c r="F6" i="93" s="1"/>
  <c r="L11" i="93"/>
  <c r="E11" i="93" s="1"/>
  <c r="F11" i="93" s="1"/>
  <c r="L4" i="93"/>
  <c r="E4" i="93" s="1"/>
  <c r="F4" i="93" s="1"/>
  <c r="F16" i="68"/>
  <c r="F20" i="92" l="1"/>
  <c r="F21" i="92" s="1"/>
  <c r="F13" i="92"/>
  <c r="F15" i="92" s="1"/>
  <c r="E17" i="92" s="1"/>
  <c r="F17" i="92" s="1"/>
  <c r="F18" i="92" s="1"/>
  <c r="F10" i="92"/>
  <c r="F9" i="92"/>
  <c r="F20" i="91"/>
  <c r="F21" i="91" s="1"/>
  <c r="F13" i="91"/>
  <c r="F15" i="91" s="1"/>
  <c r="E17" i="91" s="1"/>
  <c r="F17" i="91" s="1"/>
  <c r="F18" i="91" s="1"/>
  <c r="F10" i="91"/>
  <c r="F9" i="91"/>
  <c r="F20" i="90"/>
  <c r="F21" i="90" s="1"/>
  <c r="F13" i="90"/>
  <c r="F15" i="90" s="1"/>
  <c r="E17" i="90" s="1"/>
  <c r="F17" i="90" s="1"/>
  <c r="F18" i="90" s="1"/>
  <c r="F10" i="90"/>
  <c r="F9" i="90"/>
  <c r="F20" i="89"/>
  <c r="F21" i="89" s="1"/>
  <c r="F13" i="89"/>
  <c r="F15" i="89" s="1"/>
  <c r="E17" i="89" s="1"/>
  <c r="F17" i="89" s="1"/>
  <c r="F18" i="89" s="1"/>
  <c r="F10" i="89"/>
  <c r="F9" i="89"/>
  <c r="F20" i="88"/>
  <c r="F21" i="88" s="1"/>
  <c r="F13" i="88"/>
  <c r="F15" i="88" s="1"/>
  <c r="E17" i="88" s="1"/>
  <c r="F17" i="88" s="1"/>
  <c r="F18" i="88" s="1"/>
  <c r="F10" i="88"/>
  <c r="F9" i="88"/>
  <c r="F11" i="88" s="1"/>
  <c r="F20" i="87"/>
  <c r="F21" i="87" s="1"/>
  <c r="F13" i="87"/>
  <c r="F15" i="87" s="1"/>
  <c r="E17" i="87" s="1"/>
  <c r="F17" i="87" s="1"/>
  <c r="F18" i="87" s="1"/>
  <c r="F10" i="87"/>
  <c r="F9" i="87"/>
  <c r="F20" i="86"/>
  <c r="F21" i="86" s="1"/>
  <c r="F13" i="86"/>
  <c r="F15" i="86" s="1"/>
  <c r="E17" i="86" s="1"/>
  <c r="F17" i="86" s="1"/>
  <c r="F18" i="86" s="1"/>
  <c r="F10" i="86"/>
  <c r="F9" i="86"/>
  <c r="F11" i="86" s="1"/>
  <c r="F20" i="85"/>
  <c r="F21" i="85" s="1"/>
  <c r="F13" i="85"/>
  <c r="F15" i="85" s="1"/>
  <c r="E17" i="85" s="1"/>
  <c r="F17" i="85" s="1"/>
  <c r="F18" i="85" s="1"/>
  <c r="F10" i="85"/>
  <c r="F9" i="85"/>
  <c r="F20" i="84"/>
  <c r="F21" i="84" s="1"/>
  <c r="F13" i="84"/>
  <c r="F15" i="84" s="1"/>
  <c r="E17" i="84" s="1"/>
  <c r="F17" i="84" s="1"/>
  <c r="F18" i="84" s="1"/>
  <c r="F10" i="84"/>
  <c r="F9" i="84"/>
  <c r="F11" i="84" s="1"/>
  <c r="F20" i="83"/>
  <c r="F21" i="83" s="1"/>
  <c r="F13" i="83"/>
  <c r="F15" i="83" s="1"/>
  <c r="E17" i="83" s="1"/>
  <c r="F17" i="83" s="1"/>
  <c r="F18" i="83" s="1"/>
  <c r="F10" i="83"/>
  <c r="F9" i="83"/>
  <c r="F20" i="82"/>
  <c r="F21" i="82" s="1"/>
  <c r="F13" i="82"/>
  <c r="F15" i="82" s="1"/>
  <c r="E17" i="82" s="1"/>
  <c r="F17" i="82" s="1"/>
  <c r="F18" i="82" s="1"/>
  <c r="F10" i="82"/>
  <c r="F9" i="82"/>
  <c r="F11" i="82" s="1"/>
  <c r="F20" i="81"/>
  <c r="F21" i="81" s="1"/>
  <c r="F13" i="81"/>
  <c r="F15" i="81" s="1"/>
  <c r="E17" i="81" s="1"/>
  <c r="F17" i="81" s="1"/>
  <c r="F18" i="81" s="1"/>
  <c r="F10" i="81"/>
  <c r="F9" i="81"/>
  <c r="F20" i="80"/>
  <c r="F21" i="80" s="1"/>
  <c r="F13" i="80"/>
  <c r="F15" i="80" s="1"/>
  <c r="E17" i="80" s="1"/>
  <c r="F17" i="80" s="1"/>
  <c r="F18" i="80" s="1"/>
  <c r="F10" i="80"/>
  <c r="F9" i="80"/>
  <c r="F11" i="80" s="1"/>
  <c r="F20" i="79"/>
  <c r="F21" i="79" s="1"/>
  <c r="F13" i="79"/>
  <c r="F15" i="79" s="1"/>
  <c r="E17" i="79" s="1"/>
  <c r="F17" i="79" s="1"/>
  <c r="F18" i="79" s="1"/>
  <c r="F10" i="79"/>
  <c r="F9" i="79"/>
  <c r="F9" i="78"/>
  <c r="F11" i="78" s="1"/>
  <c r="F20" i="78"/>
  <c r="F21" i="78" s="1"/>
  <c r="F13" i="78"/>
  <c r="F15" i="78" s="1"/>
  <c r="E17" i="78" s="1"/>
  <c r="F17" i="78" s="1"/>
  <c r="F18" i="78" s="1"/>
  <c r="F10" i="78"/>
  <c r="F20" i="77"/>
  <c r="F21" i="77" s="1"/>
  <c r="F13" i="77"/>
  <c r="F15" i="77" s="1"/>
  <c r="E17" i="77" s="1"/>
  <c r="F17" i="77" s="1"/>
  <c r="F18" i="77" s="1"/>
  <c r="F10" i="77"/>
  <c r="F9" i="77"/>
  <c r="F20" i="76"/>
  <c r="F21" i="76" s="1"/>
  <c r="F13" i="76"/>
  <c r="F15" i="76" s="1"/>
  <c r="E17" i="76" s="1"/>
  <c r="F17" i="76" s="1"/>
  <c r="F18" i="76" s="1"/>
  <c r="F10" i="76"/>
  <c r="F9" i="76"/>
  <c r="F20" i="75"/>
  <c r="F21" i="75" s="1"/>
  <c r="F13" i="75"/>
  <c r="F15" i="75" s="1"/>
  <c r="E17" i="75" s="1"/>
  <c r="F17" i="75" s="1"/>
  <c r="F18" i="75" s="1"/>
  <c r="F10" i="75"/>
  <c r="F9" i="75"/>
  <c r="F20" i="74"/>
  <c r="F21" i="74" s="1"/>
  <c r="F13" i="74"/>
  <c r="F15" i="74" s="1"/>
  <c r="E17" i="74" s="1"/>
  <c r="F17" i="74" s="1"/>
  <c r="F18" i="74" s="1"/>
  <c r="F10" i="74"/>
  <c r="F9" i="74"/>
  <c r="F11" i="74" s="1"/>
  <c r="F20" i="73"/>
  <c r="F21" i="73" s="1"/>
  <c r="F13" i="73"/>
  <c r="F15" i="73" s="1"/>
  <c r="E17" i="73" s="1"/>
  <c r="F17" i="73" s="1"/>
  <c r="F18" i="73" s="1"/>
  <c r="F10" i="73"/>
  <c r="F9" i="73"/>
  <c r="F20" i="72"/>
  <c r="F21" i="72" s="1"/>
  <c r="F13" i="72"/>
  <c r="F15" i="72" s="1"/>
  <c r="E17" i="72" s="1"/>
  <c r="F17" i="72" s="1"/>
  <c r="F18" i="72" s="1"/>
  <c r="F10" i="72"/>
  <c r="F9" i="72"/>
  <c r="F20" i="71"/>
  <c r="F21" i="71" s="1"/>
  <c r="F13" i="71"/>
  <c r="F15" i="71" s="1"/>
  <c r="E17" i="71" s="1"/>
  <c r="F17" i="71" s="1"/>
  <c r="F18" i="71" s="1"/>
  <c r="F9" i="71"/>
  <c r="F11" i="71" s="1"/>
  <c r="F20" i="70"/>
  <c r="F21" i="70" s="1"/>
  <c r="F15" i="70"/>
  <c r="E17" i="70" s="1"/>
  <c r="F17" i="70" s="1"/>
  <c r="F18" i="70" s="1"/>
  <c r="F10" i="70"/>
  <c r="F9" i="70"/>
  <c r="F23" i="69"/>
  <c r="F24" i="69" s="1"/>
  <c r="F16" i="69"/>
  <c r="F18" i="69" s="1"/>
  <c r="E20" i="69" s="1"/>
  <c r="F20" i="69" s="1"/>
  <c r="F21" i="69" s="1"/>
  <c r="F13" i="69"/>
  <c r="F12" i="69"/>
  <c r="F11" i="69"/>
  <c r="F10" i="69"/>
  <c r="F9" i="69"/>
  <c r="F11" i="68"/>
  <c r="F16" i="63"/>
  <c r="F23" i="63"/>
  <c r="F24" i="63" s="1"/>
  <c r="F23" i="68"/>
  <c r="F24" i="68" s="1"/>
  <c r="F18" i="68"/>
  <c r="F13" i="68"/>
  <c r="F12" i="68"/>
  <c r="F10" i="68"/>
  <c r="F9" i="68"/>
  <c r="F13" i="67"/>
  <c r="F12" i="67"/>
  <c r="F11" i="67"/>
  <c r="F10" i="67"/>
  <c r="F9" i="67"/>
  <c r="F23" i="66"/>
  <c r="F24" i="66" s="1"/>
  <c r="F16" i="66"/>
  <c r="F18" i="66" s="1"/>
  <c r="E20" i="66" s="1"/>
  <c r="F20" i="66" s="1"/>
  <c r="F21" i="66" s="1"/>
  <c r="F13" i="66"/>
  <c r="F12" i="66"/>
  <c r="F11" i="66"/>
  <c r="F10" i="66"/>
  <c r="F9" i="66"/>
  <c r="F23" i="64"/>
  <c r="F24" i="64" s="1"/>
  <c r="F16" i="64"/>
  <c r="F18" i="64" s="1"/>
  <c r="F13" i="64"/>
  <c r="F12" i="64"/>
  <c r="F11" i="64"/>
  <c r="F10" i="64"/>
  <c r="F9" i="64"/>
  <c r="F11" i="63"/>
  <c r="F12" i="63"/>
  <c r="F13" i="63"/>
  <c r="F16" i="62"/>
  <c r="F23" i="62"/>
  <c r="F24" i="62" s="1"/>
  <c r="F13" i="62"/>
  <c r="F11" i="62"/>
  <c r="F10" i="62"/>
  <c r="F9" i="62"/>
  <c r="F11" i="92" l="1"/>
  <c r="F11" i="91"/>
  <c r="F11" i="90"/>
  <c r="F11" i="87"/>
  <c r="F11" i="83"/>
  <c r="F11" i="79"/>
  <c r="F11" i="75"/>
  <c r="F11" i="72"/>
  <c r="F11" i="70"/>
  <c r="F18" i="63"/>
  <c r="F18" i="62"/>
  <c r="E20" i="62" s="1"/>
  <c r="F20" i="62" s="1"/>
  <c r="F21" i="62" s="1"/>
  <c r="F14" i="69"/>
  <c r="F25" i="69" s="1"/>
  <c r="F11" i="89"/>
  <c r="F22" i="89" s="1"/>
  <c r="F11" i="85"/>
  <c r="F22" i="85" s="1"/>
  <c r="F11" i="81"/>
  <c r="F22" i="81" s="1"/>
  <c r="F11" i="77"/>
  <c r="F22" i="77" s="1"/>
  <c r="F11" i="76"/>
  <c r="F22" i="76" s="1"/>
  <c r="F11" i="73"/>
  <c r="F22" i="73" s="1"/>
  <c r="E20" i="68"/>
  <c r="F20" i="68" s="1"/>
  <c r="F21" i="68" s="1"/>
  <c r="E20" i="64"/>
  <c r="F20" i="64" s="1"/>
  <c r="F21" i="64" s="1"/>
  <c r="F22" i="92"/>
  <c r="F22" i="91"/>
  <c r="F22" i="90"/>
  <c r="F22" i="88"/>
  <c r="F22" i="87"/>
  <c r="F22" i="86"/>
  <c r="F22" i="84"/>
  <c r="F22" i="83"/>
  <c r="F22" i="82"/>
  <c r="F22" i="80"/>
  <c r="F22" i="79"/>
  <c r="F22" i="78"/>
  <c r="F22" i="75"/>
  <c r="F22" i="74"/>
  <c r="F22" i="72"/>
  <c r="F22" i="71"/>
  <c r="F22" i="70"/>
  <c r="F23" i="67"/>
  <c r="F24" i="67" s="1"/>
  <c r="F16" i="67"/>
  <c r="F20" i="63"/>
  <c r="F21" i="63" s="1"/>
  <c r="F10" i="63"/>
  <c r="F9" i="63"/>
  <c r="F12" i="62"/>
  <c r="F14" i="68"/>
  <c r="F14" i="67"/>
  <c r="F14" i="66"/>
  <c r="F25" i="66" s="1"/>
  <c r="F14" i="64"/>
  <c r="F12" i="43"/>
  <c r="F11" i="43"/>
  <c r="F18" i="67" l="1"/>
  <c r="E20" i="67" s="1"/>
  <c r="F20" i="67" s="1"/>
  <c r="F21" i="67" s="1"/>
  <c r="F25" i="67" s="1"/>
  <c r="F14" i="63"/>
  <c r="F25" i="63" s="1"/>
  <c r="F25" i="68"/>
  <c r="F25" i="64"/>
  <c r="F14" i="62"/>
  <c r="F25" i="62" s="1"/>
  <c r="F10" i="43"/>
  <c r="F13" i="43" l="1"/>
  <c r="F9" i="43"/>
  <c r="F14" i="43" l="1"/>
  <c r="F23" i="43"/>
  <c r="F24" i="43" s="1"/>
  <c r="F16" i="43"/>
  <c r="F18" i="43" l="1"/>
  <c r="E20" i="43" s="1"/>
  <c r="F20" i="43" l="1"/>
  <c r="F21" i="43" s="1"/>
  <c r="F25" i="43" s="1"/>
</calcChain>
</file>

<file path=xl/sharedStrings.xml><?xml version="1.0" encoding="utf-8"?>
<sst xmlns="http://schemas.openxmlformats.org/spreadsheetml/2006/main" count="1548" uniqueCount="112">
  <si>
    <t>MUNICIPIO DE MEDELLIN</t>
  </si>
  <si>
    <t>Bpp</t>
  </si>
  <si>
    <t>BIBLIOTECA PUBLICA PILOTO</t>
  </si>
  <si>
    <t>Biblioteca Pública Piloto</t>
  </si>
  <si>
    <t>OBJETO: mantenimiento preventivo y correctivo de los sistemas de bombeo de agua potable, red contra incendios, bombeo de aguas negras, fuentes y espejos de agua, y suministro e instalación de equipos y componentes asociados a dichos sistemas, instalados en las unidades de información y gestión del conocimiento que hacen parte del sistema de bibliotecas públicas de Medellín y de la Biblioteca Pública Piloto</t>
  </si>
  <si>
    <t>de Medellín para Améria Latina</t>
  </si>
  <si>
    <t>ANALISIS DE PRECIOS UNITARIOS</t>
  </si>
  <si>
    <t>mantenimiento motobombas, tanque hidroacumulador, tablero de control, manometro, suiches de presion y valvulas</t>
  </si>
  <si>
    <t>No. Item</t>
  </si>
  <si>
    <t>Unidad</t>
  </si>
  <si>
    <t>2,7,12,16,18,19,23,24,26,27</t>
  </si>
  <si>
    <t>visita</t>
  </si>
  <si>
    <t>Materiales</t>
  </si>
  <si>
    <t>Cantidad</t>
  </si>
  <si>
    <t>V/Unitario</t>
  </si>
  <si>
    <t>V/Total</t>
  </si>
  <si>
    <t>Lubricante Penetrante Multiusos 104 ml</t>
  </si>
  <si>
    <t>un</t>
  </si>
  <si>
    <t>Limpiador de Contactos 300 ml</t>
  </si>
  <si>
    <t>Brocha Multiproposito 2 Pulgadas</t>
  </si>
  <si>
    <t>Paños de Limpieza</t>
  </si>
  <si>
    <t>Importe de Materiales</t>
  </si>
  <si>
    <t>SUBTOTAL</t>
  </si>
  <si>
    <t>Mano de Obra</t>
  </si>
  <si>
    <t>cuadrilla de tecnicos especializados en mantenimiento de sistemas de bombeo</t>
  </si>
  <si>
    <t>jor</t>
  </si>
  <si>
    <t>Importe de Mano de Obra</t>
  </si>
  <si>
    <t>Herramienta y equipo</t>
  </si>
  <si>
    <t>Herramienta menor</t>
  </si>
  <si>
    <t>(%)mo</t>
  </si>
  <si>
    <t>Importe de Herramienta</t>
  </si>
  <si>
    <t>Auxiliares (TRANSPORTES)</t>
  </si>
  <si>
    <t>Transporte materiales</t>
  </si>
  <si>
    <t>Importe de Auxiliares</t>
  </si>
  <si>
    <t>COSTO  DIRECTO</t>
  </si>
  <si>
    <t>1,3,4,5,6,11,13,14,15,17,20,21,22</t>
  </si>
  <si>
    <t>Lavado y desinfeccion de tanques de almacenamiento de agua</t>
  </si>
  <si>
    <t xml:space="preserve">Escoba con cabo plastico y cepillo con cerda suave de polipropileno  </t>
  </si>
  <si>
    <t>Detergente Desengrasante Biodegradable</t>
  </si>
  <si>
    <t>gl</t>
  </si>
  <si>
    <t>Desinfectante Bactericida</t>
  </si>
  <si>
    <t>Trapero Microfibra</t>
  </si>
  <si>
    <t xml:space="preserve">cuadrilla de tecnicos en mantenimiento, lavado y desinfeccion de tanques </t>
  </si>
  <si>
    <t>Lavado y desinfeccion de tanques de aguas residuales</t>
  </si>
  <si>
    <t xml:space="preserve">Lavado y desinfección de tanque de pozo septico 9.000 litros </t>
  </si>
  <si>
    <t>cuadrilla de tecnicos en mantenimiento, lavado  de trampas de grasa y pozos septicos</t>
  </si>
  <si>
    <t xml:space="preserve">Lavado y desinfección de tanque de trampa de grasa 1000 litros </t>
  </si>
  <si>
    <t xml:space="preserve">Suministro e instalación de suiche flotador sencillo </t>
  </si>
  <si>
    <t>suiche flotador sencillo</t>
  </si>
  <si>
    <t>Suministro e instalación de suiche Suiche Flotador Mac3 21a 3m</t>
  </si>
  <si>
    <t>suiche flotador MAC3 21A 3M</t>
  </si>
  <si>
    <t xml:space="preserve">Suministro e instalación de Cheque Bola Caucho 3" Helbert			</t>
  </si>
  <si>
    <t>Suministro e instalación de Cheque Bola Caucho 3" Helbert</t>
  </si>
  <si>
    <t xml:space="preserve">Suministro e instalación de válvula flotadora 1"			</t>
  </si>
  <si>
    <t xml:space="preserve"> válvula flotadora 1"</t>
  </si>
  <si>
    <t xml:space="preserve">Suministro e instalación de válvula flotadora 11/2"					</t>
  </si>
  <si>
    <t>Suministro e instalación de válvula flotadora 2"</t>
  </si>
  <si>
    <t>válvula flotadora 2"</t>
  </si>
  <si>
    <t xml:space="preserve">Suministro e instalación de Tanque hidroneumatico de 200-500 litros			</t>
  </si>
  <si>
    <t xml:space="preserve"> Tanque hidroneumatico de 500 litros</t>
  </si>
  <si>
    <t>Suministro e instalación de suiche de presion (presostato)</t>
  </si>
  <si>
    <t>suiche de presion (presostato)</t>
  </si>
  <si>
    <t>Suministro e instalación de cheque de resorte 2"</t>
  </si>
  <si>
    <t xml:space="preserve"> cheque de resorte 2"</t>
  </si>
  <si>
    <t>Suministro e instalación de válvula de cierre rápido 2"</t>
  </si>
  <si>
    <t>válvula de cierre rápido 2"</t>
  </si>
  <si>
    <t>Suministro e instalación de tuberia PVC de 1"</t>
  </si>
  <si>
    <t xml:space="preserve"> tuberia PVC de 1"</t>
  </si>
  <si>
    <t>ml</t>
  </si>
  <si>
    <t>Suministro e instalación de tuberia PVC de 2"</t>
  </si>
  <si>
    <t xml:space="preserve"> tuberia PVC de 2"</t>
  </si>
  <si>
    <t>Suministro e instalación de tuberia PVC de 3"</t>
  </si>
  <si>
    <t xml:space="preserve"> tuberia PVC de 3"</t>
  </si>
  <si>
    <t xml:space="preserve">Suministro e instalación de niple galvanizado 1" </t>
  </si>
  <si>
    <t xml:space="preserve">niple galvanizado 1" </t>
  </si>
  <si>
    <t xml:space="preserve">Suministro e instalación de niple galvanizado 2" </t>
  </si>
  <si>
    <t xml:space="preserve">niple galvanizado 2" </t>
  </si>
  <si>
    <t xml:space="preserve">Suministro e instalación de niple galvanizado 3" </t>
  </si>
  <si>
    <t xml:space="preserve">niple galvanizado 3" </t>
  </si>
  <si>
    <t>Suministro e instalación de sellos y empaques para bombas</t>
  </si>
  <si>
    <t>sellos y empaques para bombas</t>
  </si>
  <si>
    <t>reparación bomba de succión 1hp, incluye bobinado, cambio de rodamientos y empaques</t>
  </si>
  <si>
    <t>glb</t>
  </si>
  <si>
    <t>reparación bomba de succión 2hp, incluye bobinado, cambio de rodamientos y empaques</t>
  </si>
  <si>
    <t>reparación bomba de succión 2.1hp - 5hp, incluye bobinado, cambio de rodamientos y empaques</t>
  </si>
  <si>
    <t>reparación bomba de succión 5,1hp - 10hp, incluye bobinado, cambio de rodamientos y empaques</t>
  </si>
  <si>
    <t>Suministro e instalación de relevo 11 pines, 220v</t>
  </si>
  <si>
    <t>relevo 11 pines, 220v</t>
  </si>
  <si>
    <t>und</t>
  </si>
  <si>
    <t>Suministro e instalación de contactor 3 polos 50 amp</t>
  </si>
  <si>
    <t xml:space="preserve"> contactor 3 polos 50 amp</t>
  </si>
  <si>
    <t>Mantenimiento espejo de agua</t>
  </si>
  <si>
    <t xml:space="preserve">VALOR UNITARIO </t>
  </si>
  <si>
    <t>cot 1</t>
  </si>
  <si>
    <t>cot 2</t>
  </si>
  <si>
    <t>cot 3</t>
  </si>
  <si>
    <t>PROMEDIO</t>
  </si>
  <si>
    <t xml:space="preserve">Persona para el servicio de aseo y limpieza del espejo de agua del PB Belén incluye herramientas (manguera 50 mts y carro de aspiradora de 8 llantas) </t>
  </si>
  <si>
    <t>MES</t>
  </si>
  <si>
    <t>piedra lumbre granular</t>
  </si>
  <si>
    <t>Kg</t>
  </si>
  <si>
    <t xml:space="preserve">tabletas dpd n1 </t>
  </si>
  <si>
    <t>sobre x 10 und</t>
  </si>
  <si>
    <t>cepillo nylon mango aluminio 18"</t>
  </si>
  <si>
    <t xml:space="preserve">reactivo ph indicador </t>
  </si>
  <si>
    <t>caja x 100 und</t>
  </si>
  <si>
    <t>cepillo acero 18" splash o similar</t>
  </si>
  <si>
    <t>nasa mediana</t>
  </si>
  <si>
    <t xml:space="preserve">cloro granular de calcio al 70% </t>
  </si>
  <si>
    <t>40 kg</t>
  </si>
  <si>
    <t>cepillo fuller ref 3624 o similar</t>
  </si>
  <si>
    <t>mango metálico cepillo fuller ref 3624 o similar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</si>
</sst>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&quot;$&quot;\ #,##0;[Red]\-&quot;$&quot;\ #,##0"/>
    <numFmt numFmtId="165" formatCode="_-&quot;$&quot;* #,##0.00_-;\-&quot;$&quot;* #,##0.00_-;_-&quot;$&quot;* &quot;-&quot;??_-;_-@_-"/>
    <numFmt numFmtId="166" formatCode="_-[$€-2]* #,##0.00_-;\-[$€-2]* #,##0.00_-;_-[$€-2]* &quot;-&quot;??_-"/>
    <numFmt numFmtId="167" formatCode="###,###,##0.00000"/>
    <numFmt numFmtId="168" formatCode="_([$$-240A]\ * #,##0_);_([$$-240A]\ * \(#,##0\);_([$$-240A]\ * &quot;-&quot;_);_(@_)"/>
    <numFmt numFmtId="169" formatCode="0.0000"/>
    <numFmt numFmtId="170" formatCode="###,###,##0.00"/>
    <numFmt numFmtId="171" formatCode="###,###,##0.0"/>
    <numFmt numFmtId="172" formatCode="0.0"/>
    <numFmt numFmtId="173" formatCode="_([$$-240A]\ * #,##0.000_);_([$$-240A]\ * \(#,##0.000\);_([$$-240A]\ * &quot;-&quot;_);_(@_)"/>
    <numFmt numFmtId="174" formatCode="_-[$$-240A]\ * #,##0.00000_-;\-[$$-240A]\ * #,##0.00000_-;_-[$$-240A]\ * &quot;-&quot;???_-;_-@_-"/>
    <numFmt numFmtId="175" formatCode="_([$$-240A]\ * #,##0.000000000000_);_([$$-240A]\ * \(#,##0.000000000000\);_([$$-240A]\ * &quot;-&quot;_);_(@_)"/>
    <numFmt numFmtId="176" formatCode="&quot;$&quot;\ #,##0"/>
  </numFmts>
  <fonts count="34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2"/>
      <name val="Verdana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name val="Arial"/>
      <family val="2"/>
    </font>
    <font>
      <sz val="8"/>
      <color theme="1"/>
      <name val="Calibri"/>
      <family val="2"/>
      <scheme val="minor"/>
    </font>
    <font>
      <b/>
      <sz val="12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9D9D9"/>
        <bgColor rgb="FF000000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2" applyNumberFormat="0" applyAlignment="0" applyProtection="0"/>
    <xf numFmtId="0" fontId="7" fillId="17" borderId="3" applyNumberFormat="0" applyAlignment="0" applyProtection="0"/>
    <xf numFmtId="0" fontId="8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2" applyNumberFormat="0" applyAlignment="0" applyProtection="0"/>
    <xf numFmtId="166" fontId="11" fillId="0" borderId="0" applyFont="0" applyFill="0" applyBorder="0" applyAlignment="0" applyProtection="0"/>
    <xf numFmtId="0" fontId="12" fillId="3" borderId="0" applyNumberFormat="0" applyBorder="0" applyAlignment="0" applyProtection="0"/>
    <xf numFmtId="165" fontId="1" fillId="0" borderId="0" applyFont="0" applyFill="0" applyBorder="0" applyAlignment="0" applyProtection="0"/>
    <xf numFmtId="0" fontId="13" fillId="22" borderId="0" applyNumberFormat="0" applyBorder="0" applyAlignment="0" applyProtection="0"/>
    <xf numFmtId="0" fontId="1" fillId="23" borderId="5" applyNumberFormat="0" applyFont="0" applyAlignment="0" applyProtection="0"/>
    <xf numFmtId="0" fontId="14" fillId="16" borderId="6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9" fillId="0" borderId="9" applyNumberFormat="0" applyFill="0" applyAlignment="0" applyProtection="0"/>
    <xf numFmtId="0" fontId="20" fillId="0" borderId="10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19">
    <xf numFmtId="0" fontId="0" fillId="0" borderId="0" xfId="0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14" xfId="0" applyBorder="1"/>
    <xf numFmtId="0" fontId="22" fillId="0" borderId="15" xfId="0" applyFont="1" applyBorder="1"/>
    <xf numFmtId="0" fontId="0" fillId="0" borderId="16" xfId="0" applyBorder="1"/>
    <xf numFmtId="0" fontId="21" fillId="0" borderId="23" xfId="3" applyFont="1" applyBorder="1" applyAlignment="1">
      <alignment horizontal="center" vertical="center"/>
    </xf>
    <xf numFmtId="0" fontId="0" fillId="0" borderId="21" xfId="0" applyBorder="1"/>
    <xf numFmtId="0" fontId="21" fillId="0" borderId="11" xfId="3" applyFont="1" applyBorder="1" applyAlignment="1">
      <alignment horizontal="center" vertical="center"/>
    </xf>
    <xf numFmtId="0" fontId="21" fillId="0" borderId="30" xfId="3" applyFont="1" applyBorder="1" applyAlignment="1">
      <alignment horizontal="center" vertical="center"/>
    </xf>
    <xf numFmtId="0" fontId="21" fillId="0" borderId="32" xfId="3" applyFont="1" applyBorder="1" applyAlignment="1">
      <alignment horizontal="center" vertical="center" wrapText="1"/>
    </xf>
    <xf numFmtId="0" fontId="21" fillId="0" borderId="33" xfId="3" applyFont="1" applyBorder="1" applyAlignment="1">
      <alignment horizontal="center" vertical="center" wrapText="1"/>
    </xf>
    <xf numFmtId="0" fontId="26" fillId="24" borderId="35" xfId="3" applyFont="1" applyFill="1" applyBorder="1" applyAlignment="1">
      <alignment horizontal="centerContinuous"/>
    </xf>
    <xf numFmtId="0" fontId="26" fillId="24" borderId="36" xfId="3" applyFont="1" applyFill="1" applyBorder="1" applyAlignment="1">
      <alignment horizontal="centerContinuous"/>
    </xf>
    <xf numFmtId="0" fontId="1" fillId="0" borderId="3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right" vertical="center"/>
    </xf>
    <xf numFmtId="168" fontId="1" fillId="0" borderId="38" xfId="3" applyNumberFormat="1" applyBorder="1" applyAlignment="1">
      <alignment horizontal="right" vertical="center"/>
    </xf>
    <xf numFmtId="0" fontId="1" fillId="0" borderId="39" xfId="0" applyFont="1" applyBorder="1" applyAlignment="1">
      <alignment horizontal="left" vertical="center" wrapText="1"/>
    </xf>
    <xf numFmtId="0" fontId="1" fillId="0" borderId="40" xfId="0" applyFont="1" applyBorder="1" applyAlignment="1">
      <alignment horizontal="center" vertical="center"/>
    </xf>
    <xf numFmtId="167" fontId="1" fillId="0" borderId="40" xfId="0" applyNumberFormat="1" applyFont="1" applyBorder="1" applyAlignment="1">
      <alignment horizontal="center" vertical="center"/>
    </xf>
    <xf numFmtId="168" fontId="1" fillId="0" borderId="40" xfId="0" applyNumberFormat="1" applyFont="1" applyBorder="1" applyAlignment="1">
      <alignment horizontal="right" vertical="center"/>
    </xf>
    <xf numFmtId="0" fontId="21" fillId="0" borderId="41" xfId="3" applyFont="1" applyBorder="1" applyAlignment="1">
      <alignment horizontal="left"/>
    </xf>
    <xf numFmtId="10" fontId="1" fillId="0" borderId="42" xfId="3" applyNumberFormat="1" applyBorder="1" applyAlignment="1">
      <alignment horizontal="centerContinuous"/>
    </xf>
    <xf numFmtId="0" fontId="1" fillId="0" borderId="42" xfId="3" applyBorder="1" applyAlignment="1">
      <alignment horizontal="left"/>
    </xf>
    <xf numFmtId="0" fontId="27" fillId="0" borderId="42" xfId="3" applyFont="1" applyBorder="1" applyAlignment="1">
      <alignment horizontal="right"/>
    </xf>
    <xf numFmtId="168" fontId="21" fillId="0" borderId="33" xfId="3" applyNumberFormat="1" applyFont="1" applyBorder="1" applyAlignment="1">
      <alignment vertical="center"/>
    </xf>
    <xf numFmtId="0" fontId="1" fillId="0" borderId="1" xfId="3" applyBorder="1" applyAlignment="1">
      <alignment horizontal="center" vertical="center"/>
    </xf>
    <xf numFmtId="169" fontId="1" fillId="0" borderId="1" xfId="3" applyNumberFormat="1" applyBorder="1" applyAlignment="1">
      <alignment horizontal="center" vertical="center"/>
    </xf>
    <xf numFmtId="168" fontId="1" fillId="0" borderId="1" xfId="3" applyNumberFormat="1" applyBorder="1" applyAlignment="1">
      <alignment horizontal="right" vertical="center"/>
    </xf>
    <xf numFmtId="0" fontId="21" fillId="0" borderId="24" xfId="3" applyFont="1" applyBorder="1" applyAlignment="1">
      <alignment horizontal="left"/>
    </xf>
    <xf numFmtId="10" fontId="1" fillId="0" borderId="40" xfId="3" applyNumberFormat="1" applyBorder="1" applyAlignment="1">
      <alignment horizontal="center"/>
    </xf>
    <xf numFmtId="0" fontId="1" fillId="0" borderId="40" xfId="3" applyBorder="1" applyAlignment="1">
      <alignment horizontal="left"/>
    </xf>
    <xf numFmtId="0" fontId="27" fillId="0" borderId="40" xfId="3" applyFont="1" applyBorder="1" applyAlignment="1">
      <alignment horizontal="right"/>
    </xf>
    <xf numFmtId="168" fontId="21" fillId="0" borderId="43" xfId="3" applyNumberFormat="1" applyFont="1" applyBorder="1" applyAlignment="1">
      <alignment vertical="center"/>
    </xf>
    <xf numFmtId="0" fontId="26" fillId="24" borderId="44" xfId="3" applyFont="1" applyFill="1" applyBorder="1" applyAlignment="1">
      <alignment horizontal="left"/>
    </xf>
    <xf numFmtId="0" fontId="26" fillId="24" borderId="45" xfId="3" applyFont="1" applyFill="1" applyBorder="1" applyAlignment="1">
      <alignment horizontal="centerContinuous"/>
    </xf>
    <xf numFmtId="0" fontId="26" fillId="24" borderId="46" xfId="3" applyFont="1" applyFill="1" applyBorder="1" applyAlignment="1">
      <alignment horizontal="centerContinuous"/>
    </xf>
    <xf numFmtId="0" fontId="0" fillId="25" borderId="12" xfId="0" applyFill="1" applyBorder="1"/>
    <xf numFmtId="168" fontId="28" fillId="25" borderId="13" xfId="3" applyNumberFormat="1" applyFont="1" applyFill="1" applyBorder="1" applyAlignment="1">
      <alignment vertical="center"/>
    </xf>
    <xf numFmtId="0" fontId="25" fillId="0" borderId="0" xfId="0" applyFont="1" applyAlignment="1">
      <alignment horizontal="left" vertical="top"/>
    </xf>
    <xf numFmtId="0" fontId="24" fillId="0" borderId="48" xfId="3" applyFont="1" applyBorder="1" applyAlignment="1">
      <alignment horizontal="left" vertical="top" wrapText="1"/>
    </xf>
    <xf numFmtId="0" fontId="1" fillId="0" borderId="22" xfId="3" applyBorder="1" applyAlignment="1">
      <alignment horizontal="center" vertical="center"/>
    </xf>
    <xf numFmtId="0" fontId="29" fillId="0" borderId="24" xfId="3" applyFont="1" applyBorder="1" applyAlignment="1">
      <alignment horizontal="left" vertical="top" wrapText="1"/>
    </xf>
    <xf numFmtId="0" fontId="30" fillId="0" borderId="0" xfId="0" applyFont="1" applyAlignment="1">
      <alignment horizontal="left" vertical="top"/>
    </xf>
    <xf numFmtId="0" fontId="1" fillId="0" borderId="44" xfId="3" applyBorder="1" applyAlignment="1">
      <alignment horizontal="left" vertical="center" wrapText="1"/>
    </xf>
    <xf numFmtId="0" fontId="1" fillId="0" borderId="45" xfId="3" applyBorder="1" applyAlignment="1">
      <alignment horizontal="center" vertical="center"/>
    </xf>
    <xf numFmtId="170" fontId="1" fillId="0" borderId="45" xfId="3" applyNumberFormat="1" applyBorder="1" applyAlignment="1">
      <alignment horizontal="center" vertical="center"/>
    </xf>
    <xf numFmtId="168" fontId="1" fillId="0" borderId="49" xfId="3" applyNumberFormat="1" applyBorder="1" applyAlignment="1">
      <alignment horizontal="right" vertical="center"/>
    </xf>
    <xf numFmtId="168" fontId="1" fillId="0" borderId="46" xfId="3" applyNumberFormat="1" applyBorder="1" applyAlignment="1">
      <alignment horizontal="right" vertical="center"/>
    </xf>
    <xf numFmtId="0" fontId="27" fillId="0" borderId="50" xfId="3" applyFont="1" applyBorder="1" applyAlignment="1">
      <alignment horizontal="right"/>
    </xf>
    <xf numFmtId="0" fontId="26" fillId="24" borderId="34" xfId="3" applyFont="1" applyFill="1" applyBorder="1" applyAlignment="1">
      <alignment horizontal="left"/>
    </xf>
    <xf numFmtId="0" fontId="0" fillId="0" borderId="37" xfId="0" applyBorder="1"/>
    <xf numFmtId="0" fontId="0" fillId="0" borderId="39" xfId="0" applyBorder="1"/>
    <xf numFmtId="0" fontId="26" fillId="0" borderId="0" xfId="50" applyNumberFormat="1" applyFont="1" applyFill="1" applyBorder="1" applyAlignment="1" applyProtection="1">
      <alignment horizontal="right"/>
    </xf>
    <xf numFmtId="168" fontId="28" fillId="0" borderId="0" xfId="3" applyNumberFormat="1" applyFont="1" applyAlignment="1">
      <alignment vertical="center"/>
    </xf>
    <xf numFmtId="172" fontId="1" fillId="0" borderId="1" xfId="3" applyNumberFormat="1" applyBorder="1" applyAlignment="1">
      <alignment horizontal="center" vertical="center"/>
    </xf>
    <xf numFmtId="171" fontId="1" fillId="0" borderId="1" xfId="0" applyNumberFormat="1" applyFont="1" applyBorder="1" applyAlignment="1">
      <alignment horizontal="center" vertical="center"/>
    </xf>
    <xf numFmtId="171" fontId="1" fillId="0" borderId="40" xfId="0" applyNumberFormat="1" applyFont="1" applyBorder="1" applyAlignment="1">
      <alignment horizontal="center" vertical="center"/>
    </xf>
    <xf numFmtId="164" fontId="1" fillId="0" borderId="40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73" fontId="0" fillId="0" borderId="0" xfId="0" applyNumberFormat="1"/>
    <xf numFmtId="174" fontId="0" fillId="0" borderId="0" xfId="0" applyNumberFormat="1"/>
    <xf numFmtId="168" fontId="0" fillId="0" borderId="0" xfId="0" applyNumberFormat="1"/>
    <xf numFmtId="173" fontId="1" fillId="0" borderId="38" xfId="3" applyNumberFormat="1" applyBorder="1" applyAlignment="1">
      <alignment horizontal="right" vertical="center"/>
    </xf>
    <xf numFmtId="175" fontId="0" fillId="0" borderId="0" xfId="0" applyNumberFormat="1"/>
    <xf numFmtId="0" fontId="31" fillId="24" borderId="1" xfId="0" applyFont="1" applyFill="1" applyBorder="1" applyAlignment="1">
      <alignment vertical="center" wrapText="1"/>
    </xf>
    <xf numFmtId="0" fontId="32" fillId="0" borderId="1" xfId="0" applyFont="1" applyBorder="1" applyAlignment="1">
      <alignment horizontal="justify" vertical="center" wrapText="1"/>
    </xf>
    <xf numFmtId="0" fontId="0" fillId="0" borderId="51" xfId="0" applyBorder="1" applyAlignment="1">
      <alignment horizontal="center" vertical="center"/>
    </xf>
    <xf numFmtId="176" fontId="0" fillId="0" borderId="5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24" borderId="1" xfId="0" applyFill="1" applyBorder="1" applyAlignment="1">
      <alignment horizontal="center" vertical="center"/>
    </xf>
    <xf numFmtId="176" fontId="0" fillId="24" borderId="1" xfId="0" applyNumberFormat="1" applyFill="1" applyBorder="1" applyAlignment="1">
      <alignment horizontal="center" vertical="center" wrapText="1"/>
    </xf>
    <xf numFmtId="176" fontId="0" fillId="24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40" xfId="0" applyFont="1" applyBorder="1" applyAlignment="1">
      <alignment horizontal="right" vertical="center"/>
    </xf>
    <xf numFmtId="0" fontId="27" fillId="0" borderId="42" xfId="0" applyFont="1" applyBorder="1" applyAlignment="1">
      <alignment horizontal="right"/>
    </xf>
    <xf numFmtId="0" fontId="26" fillId="26" borderId="35" xfId="0" applyFont="1" applyFill="1" applyBorder="1" applyAlignment="1">
      <alignment horizontal="centerContinuous"/>
    </xf>
    <xf numFmtId="0" fontId="1" fillId="0" borderId="1" xfId="0" applyFont="1" applyBorder="1" applyAlignment="1">
      <alignment horizontal="right" vertical="center"/>
    </xf>
    <xf numFmtId="0" fontId="27" fillId="0" borderId="40" xfId="0" applyFont="1" applyBorder="1" applyAlignment="1">
      <alignment horizontal="right"/>
    </xf>
    <xf numFmtId="164" fontId="1" fillId="0" borderId="49" xfId="0" applyNumberFormat="1" applyFont="1" applyBorder="1" applyAlignment="1">
      <alignment horizontal="right" vertical="center"/>
    </xf>
    <xf numFmtId="0" fontId="27" fillId="0" borderId="50" xfId="0" applyFont="1" applyBorder="1" applyAlignment="1">
      <alignment horizontal="right"/>
    </xf>
    <xf numFmtId="0" fontId="26" fillId="26" borderId="45" xfId="0" applyFont="1" applyFill="1" applyBorder="1" applyAlignment="1">
      <alignment horizontal="centerContinuous"/>
    </xf>
    <xf numFmtId="0" fontId="1" fillId="0" borderId="42" xfId="0" applyFont="1" applyBorder="1" applyAlignment="1">
      <alignment horizontal="left"/>
    </xf>
    <xf numFmtId="0" fontId="1" fillId="0" borderId="40" xfId="0" applyFont="1" applyBorder="1" applyAlignment="1">
      <alignment horizontal="left"/>
    </xf>
    <xf numFmtId="0" fontId="1" fillId="0" borderId="45" xfId="0" applyFont="1" applyBorder="1" applyAlignment="1">
      <alignment horizontal="center" vertical="center"/>
    </xf>
    <xf numFmtId="172" fontId="1" fillId="0" borderId="1" xfId="0" applyNumberFormat="1" applyFont="1" applyBorder="1" applyAlignment="1">
      <alignment horizontal="center" vertical="center"/>
    </xf>
    <xf numFmtId="172" fontId="1" fillId="0" borderId="40" xfId="0" applyNumberFormat="1" applyFont="1" applyBorder="1" applyAlignment="1">
      <alignment horizontal="center" vertical="center"/>
    </xf>
    <xf numFmtId="0" fontId="1" fillId="0" borderId="40" xfId="0" applyFont="1" applyBorder="1" applyAlignment="1">
      <alignment horizontal="center"/>
    </xf>
    <xf numFmtId="0" fontId="1" fillId="0" borderId="42" xfId="0" applyFont="1" applyBorder="1" applyAlignment="1">
      <alignment horizontal="centerContinuous"/>
    </xf>
    <xf numFmtId="164" fontId="0" fillId="0" borderId="0" xfId="0" applyNumberFormat="1"/>
    <xf numFmtId="0" fontId="26" fillId="25" borderId="34" xfId="50" applyNumberFormat="1" applyFont="1" applyFill="1" applyBorder="1" applyAlignment="1" applyProtection="1">
      <alignment horizontal="right"/>
    </xf>
    <xf numFmtId="0" fontId="26" fillId="25" borderId="35" xfId="50" applyNumberFormat="1" applyFont="1" applyFill="1" applyBorder="1" applyAlignment="1" applyProtection="1">
      <alignment horizontal="right"/>
    </xf>
    <xf numFmtId="0" fontId="26" fillId="25" borderId="47" xfId="50" applyNumberFormat="1" applyFont="1" applyFill="1" applyBorder="1" applyAlignment="1" applyProtection="1">
      <alignment horizontal="right"/>
    </xf>
    <xf numFmtId="0" fontId="23" fillId="0" borderId="0" xfId="0" applyFont="1" applyAlignment="1">
      <alignment horizontal="left" wrapText="1"/>
    </xf>
    <xf numFmtId="0" fontId="25" fillId="0" borderId="20" xfId="0" applyFont="1" applyBorder="1" applyAlignment="1">
      <alignment horizontal="left" vertical="top"/>
    </xf>
    <xf numFmtId="0" fontId="26" fillId="24" borderId="22" xfId="50" applyNumberFormat="1" applyFont="1" applyFill="1" applyBorder="1" applyAlignment="1" applyProtection="1">
      <alignment horizontal="center"/>
    </xf>
    <xf numFmtId="0" fontId="26" fillId="24" borderId="25" xfId="50" applyNumberFormat="1" applyFont="1" applyFill="1" applyBorder="1" applyAlignment="1" applyProtection="1">
      <alignment horizontal="center"/>
    </xf>
    <xf numFmtId="0" fontId="26" fillId="24" borderId="26" xfId="50" applyNumberFormat="1" applyFont="1" applyFill="1" applyBorder="1" applyAlignment="1" applyProtection="1">
      <alignment horizontal="center"/>
    </xf>
    <xf numFmtId="2" fontId="29" fillId="0" borderId="27" xfId="3" applyNumberFormat="1" applyFont="1" applyBorder="1" applyAlignment="1">
      <alignment horizontal="left" vertical="top" wrapText="1"/>
    </xf>
    <xf numFmtId="2" fontId="29" fillId="0" borderId="28" xfId="3" applyNumberFormat="1" applyFont="1" applyBorder="1" applyAlignment="1">
      <alignment horizontal="left" vertical="top" wrapText="1"/>
    </xf>
    <xf numFmtId="2" fontId="29" fillId="0" borderId="29" xfId="3" applyNumberFormat="1" applyFont="1" applyBorder="1" applyAlignment="1">
      <alignment horizontal="left" vertical="top" wrapText="1"/>
    </xf>
    <xf numFmtId="2" fontId="29" fillId="0" borderId="19" xfId="3" applyNumberFormat="1" applyFont="1" applyBorder="1" applyAlignment="1">
      <alignment horizontal="left" vertical="top" wrapText="1"/>
    </xf>
    <xf numFmtId="2" fontId="29" fillId="0" borderId="20" xfId="3" applyNumberFormat="1" applyFont="1" applyBorder="1" applyAlignment="1">
      <alignment horizontal="left" vertical="top" wrapText="1"/>
    </xf>
    <xf numFmtId="2" fontId="29" fillId="0" borderId="31" xfId="3" applyNumberFormat="1" applyFont="1" applyBorder="1" applyAlignment="1">
      <alignment horizontal="left" vertical="top" wrapText="1"/>
    </xf>
    <xf numFmtId="0" fontId="26" fillId="24" borderId="34" xfId="3" applyFont="1" applyFill="1" applyBorder="1" applyAlignment="1">
      <alignment horizontal="left"/>
    </xf>
    <xf numFmtId="0" fontId="26" fillId="24" borderId="35" xfId="3" applyFont="1" applyFill="1" applyBorder="1" applyAlignment="1">
      <alignment horizontal="left"/>
    </xf>
    <xf numFmtId="0" fontId="26" fillId="24" borderId="52" xfId="3" applyFont="1" applyFill="1" applyBorder="1" applyAlignment="1">
      <alignment horizontal="left"/>
    </xf>
    <xf numFmtId="0" fontId="26" fillId="24" borderId="53" xfId="3" applyFont="1" applyFill="1" applyBorder="1" applyAlignment="1">
      <alignment horizontal="left"/>
    </xf>
    <xf numFmtId="0" fontId="26" fillId="26" borderId="52" xfId="0" applyFont="1" applyFill="1" applyBorder="1" applyAlignment="1">
      <alignment horizontal="left"/>
    </xf>
    <xf numFmtId="0" fontId="26" fillId="26" borderId="53" xfId="0" applyFont="1" applyFill="1" applyBorder="1" applyAlignment="1">
      <alignment horizontal="left"/>
    </xf>
    <xf numFmtId="2" fontId="1" fillId="0" borderId="27" xfId="3" applyNumberFormat="1" applyBorder="1" applyAlignment="1">
      <alignment horizontal="left" vertical="top" wrapText="1"/>
    </xf>
    <xf numFmtId="2" fontId="1" fillId="0" borderId="28" xfId="3" applyNumberFormat="1" applyBorder="1" applyAlignment="1">
      <alignment horizontal="left" vertical="top" wrapText="1"/>
    </xf>
    <xf numFmtId="2" fontId="1" fillId="0" borderId="29" xfId="3" applyNumberFormat="1" applyBorder="1" applyAlignment="1">
      <alignment horizontal="left" vertical="top" wrapText="1"/>
    </xf>
    <xf numFmtId="2" fontId="1" fillId="0" borderId="19" xfId="3" applyNumberFormat="1" applyBorder="1" applyAlignment="1">
      <alignment horizontal="left" vertical="top" wrapText="1"/>
    </xf>
    <xf numFmtId="2" fontId="1" fillId="0" borderId="20" xfId="3" applyNumberFormat="1" applyBorder="1" applyAlignment="1">
      <alignment horizontal="left" vertical="top" wrapText="1"/>
    </xf>
    <xf numFmtId="2" fontId="1" fillId="0" borderId="31" xfId="3" applyNumberFormat="1" applyBorder="1" applyAlignment="1">
      <alignment horizontal="left" vertical="top" wrapText="1"/>
    </xf>
  </cellXfs>
  <cellStyles count="52">
    <cellStyle name="%" xfId="5" xr:uid="{00000000-0005-0000-0000-000000000000}"/>
    <cellStyle name="%_Copia de PROTOCOLOS MTTO PREVENTIVO" xfId="6" xr:uid="{00000000-0005-0000-0000-000001000000}"/>
    <cellStyle name="%_MTTO CORRECTIVO" xfId="1" xr:uid="{00000000-0005-0000-0000-000002000000}"/>
    <cellStyle name="20% - Énfasis1 2" xfId="7" xr:uid="{00000000-0005-0000-0000-000003000000}"/>
    <cellStyle name="20% - Énfasis2 2" xfId="8" xr:uid="{00000000-0005-0000-0000-000004000000}"/>
    <cellStyle name="20% - Énfasis3 2" xfId="9" xr:uid="{00000000-0005-0000-0000-000005000000}"/>
    <cellStyle name="20% - Énfasis4 2" xfId="10" xr:uid="{00000000-0005-0000-0000-000006000000}"/>
    <cellStyle name="20% - Énfasis5 2" xfId="11" xr:uid="{00000000-0005-0000-0000-000007000000}"/>
    <cellStyle name="20% - Énfasis6 2" xfId="12" xr:uid="{00000000-0005-0000-0000-000008000000}"/>
    <cellStyle name="40% - Énfasis1 2" xfId="13" xr:uid="{00000000-0005-0000-0000-000009000000}"/>
    <cellStyle name="40% - Énfasis2 2" xfId="14" xr:uid="{00000000-0005-0000-0000-00000A000000}"/>
    <cellStyle name="40% - Énfasis3 2" xfId="15" xr:uid="{00000000-0005-0000-0000-00000B000000}"/>
    <cellStyle name="40% - Énfasis4 2" xfId="16" xr:uid="{00000000-0005-0000-0000-00000C000000}"/>
    <cellStyle name="40% - Énfasis5 2" xfId="17" xr:uid="{00000000-0005-0000-0000-00000D000000}"/>
    <cellStyle name="40% - Énfasis6 2" xfId="18" xr:uid="{00000000-0005-0000-0000-00000E000000}"/>
    <cellStyle name="60% - Énfasis1 2" xfId="19" xr:uid="{00000000-0005-0000-0000-00000F000000}"/>
    <cellStyle name="60% - Énfasis2 2" xfId="20" xr:uid="{00000000-0005-0000-0000-000010000000}"/>
    <cellStyle name="60% - Énfasis3 2" xfId="21" xr:uid="{00000000-0005-0000-0000-000011000000}"/>
    <cellStyle name="60% - Énfasis4 2" xfId="22" xr:uid="{00000000-0005-0000-0000-000012000000}"/>
    <cellStyle name="60% - Énfasis5 2" xfId="23" xr:uid="{00000000-0005-0000-0000-000013000000}"/>
    <cellStyle name="60% - Énfasis6 2" xfId="24" xr:uid="{00000000-0005-0000-0000-000014000000}"/>
    <cellStyle name="Buena 2" xfId="25" xr:uid="{00000000-0005-0000-0000-000015000000}"/>
    <cellStyle name="Cálculo 2" xfId="26" xr:uid="{00000000-0005-0000-0000-000016000000}"/>
    <cellStyle name="Celda de comprobación 2" xfId="27" xr:uid="{00000000-0005-0000-0000-000017000000}"/>
    <cellStyle name="Celda vinculada 2" xfId="28" xr:uid="{00000000-0005-0000-0000-000018000000}"/>
    <cellStyle name="Encabezado 4 2" xfId="29" xr:uid="{00000000-0005-0000-0000-000019000000}"/>
    <cellStyle name="Énfasis1 2" xfId="30" xr:uid="{00000000-0005-0000-0000-00001A000000}"/>
    <cellStyle name="Énfasis2 2" xfId="31" xr:uid="{00000000-0005-0000-0000-00001B000000}"/>
    <cellStyle name="Énfasis3 2" xfId="32" xr:uid="{00000000-0005-0000-0000-00001C000000}"/>
    <cellStyle name="Énfasis4 2" xfId="33" xr:uid="{00000000-0005-0000-0000-00001D000000}"/>
    <cellStyle name="Énfasis5 2" xfId="34" xr:uid="{00000000-0005-0000-0000-00001E000000}"/>
    <cellStyle name="Énfasis6 2" xfId="35" xr:uid="{00000000-0005-0000-0000-00001F000000}"/>
    <cellStyle name="Entrada 2" xfId="36" xr:uid="{00000000-0005-0000-0000-000020000000}"/>
    <cellStyle name="Euro" xfId="37" xr:uid="{00000000-0005-0000-0000-000021000000}"/>
    <cellStyle name="Incorrecto 2" xfId="38" xr:uid="{00000000-0005-0000-0000-000022000000}"/>
    <cellStyle name="Millares 2" xfId="50" xr:uid="{00000000-0005-0000-0000-000023000000}"/>
    <cellStyle name="Moneda 2" xfId="39" xr:uid="{00000000-0005-0000-0000-000025000000}"/>
    <cellStyle name="Neutral 2" xfId="40" xr:uid="{00000000-0005-0000-0000-000026000000}"/>
    <cellStyle name="Normal" xfId="0" builtinId="0"/>
    <cellStyle name="Normal 2" xfId="3" xr:uid="{00000000-0005-0000-0000-000028000000}"/>
    <cellStyle name="Normal 3" xfId="4" xr:uid="{00000000-0005-0000-0000-000029000000}"/>
    <cellStyle name="Normal 3 2" xfId="51" xr:uid="{00000000-0005-0000-0000-00002A000000}"/>
    <cellStyle name="Normal 4" xfId="2" xr:uid="{00000000-0005-0000-0000-00002B000000}"/>
    <cellStyle name="Notas 2" xfId="41" xr:uid="{00000000-0005-0000-0000-00002C000000}"/>
    <cellStyle name="Salida 2" xfId="42" xr:uid="{00000000-0005-0000-0000-00002D000000}"/>
    <cellStyle name="Texto de advertencia 2" xfId="43" xr:uid="{00000000-0005-0000-0000-00002E000000}"/>
    <cellStyle name="Texto explicativo 2" xfId="44" xr:uid="{00000000-0005-0000-0000-00002F000000}"/>
    <cellStyle name="Título 1 2" xfId="46" xr:uid="{00000000-0005-0000-0000-000030000000}"/>
    <cellStyle name="Título 2 2" xfId="47" xr:uid="{00000000-0005-0000-0000-000031000000}"/>
    <cellStyle name="Título 3 2" xfId="48" xr:uid="{00000000-0005-0000-0000-000032000000}"/>
    <cellStyle name="Título 4" xfId="45" xr:uid="{00000000-0005-0000-0000-000033000000}"/>
    <cellStyle name="Total 2" xfId="49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B1:F26"/>
  <sheetViews>
    <sheetView tabSelected="1" topLeftCell="A3" workbookViewId="0">
      <selection activeCell="I9" sqref="I9"/>
    </sheetView>
  </sheetViews>
  <sheetFormatPr defaultColWidth="11.42578125" defaultRowHeight="15"/>
  <cols>
    <col min="2" max="2" width="41.140625" customWidth="1"/>
    <col min="3" max="3" width="8" customWidth="1"/>
    <col min="4" max="4" width="10.7109375" customWidth="1"/>
    <col min="5" max="5" width="12.85546875" bestFit="1" customWidth="1"/>
    <col min="6" max="6" width="19.28515625" customWidth="1"/>
    <col min="245" max="245" width="32.140625" bestFit="1" customWidth="1"/>
    <col min="249" max="249" width="13.28515625" bestFit="1" customWidth="1"/>
    <col min="501" max="501" width="32.140625" bestFit="1" customWidth="1"/>
    <col min="505" max="505" width="13.28515625" bestFit="1" customWidth="1"/>
    <col min="757" max="757" width="32.140625" bestFit="1" customWidth="1"/>
    <col min="761" max="761" width="13.28515625" bestFit="1" customWidth="1"/>
    <col min="1013" max="1013" width="32.140625" bestFit="1" customWidth="1"/>
    <col min="1017" max="1017" width="13.28515625" bestFit="1" customWidth="1"/>
    <col min="1269" max="1269" width="32.140625" bestFit="1" customWidth="1"/>
    <col min="1273" max="1273" width="13.28515625" bestFit="1" customWidth="1"/>
    <col min="1525" max="1525" width="32.140625" bestFit="1" customWidth="1"/>
    <col min="1529" max="1529" width="13.28515625" bestFit="1" customWidth="1"/>
    <col min="1781" max="1781" width="32.140625" bestFit="1" customWidth="1"/>
    <col min="1785" max="1785" width="13.28515625" bestFit="1" customWidth="1"/>
    <col min="2037" max="2037" width="32.140625" bestFit="1" customWidth="1"/>
    <col min="2041" max="2041" width="13.28515625" bestFit="1" customWidth="1"/>
    <col min="2293" max="2293" width="32.140625" bestFit="1" customWidth="1"/>
    <col min="2297" max="2297" width="13.28515625" bestFit="1" customWidth="1"/>
    <col min="2549" max="2549" width="32.140625" bestFit="1" customWidth="1"/>
    <col min="2553" max="2553" width="13.28515625" bestFit="1" customWidth="1"/>
    <col min="2805" max="2805" width="32.140625" bestFit="1" customWidth="1"/>
    <col min="2809" max="2809" width="13.28515625" bestFit="1" customWidth="1"/>
    <col min="3061" max="3061" width="32.140625" bestFit="1" customWidth="1"/>
    <col min="3065" max="3065" width="13.28515625" bestFit="1" customWidth="1"/>
    <col min="3317" max="3317" width="32.140625" bestFit="1" customWidth="1"/>
    <col min="3321" max="3321" width="13.28515625" bestFit="1" customWidth="1"/>
    <col min="3573" max="3573" width="32.140625" bestFit="1" customWidth="1"/>
    <col min="3577" max="3577" width="13.28515625" bestFit="1" customWidth="1"/>
    <col min="3829" max="3829" width="32.140625" bestFit="1" customWidth="1"/>
    <col min="3833" max="3833" width="13.28515625" bestFit="1" customWidth="1"/>
    <col min="4085" max="4085" width="32.140625" bestFit="1" customWidth="1"/>
    <col min="4089" max="4089" width="13.28515625" bestFit="1" customWidth="1"/>
    <col min="4341" max="4341" width="32.140625" bestFit="1" customWidth="1"/>
    <col min="4345" max="4345" width="13.28515625" bestFit="1" customWidth="1"/>
    <col min="4597" max="4597" width="32.140625" bestFit="1" customWidth="1"/>
    <col min="4601" max="4601" width="13.28515625" bestFit="1" customWidth="1"/>
    <col min="4853" max="4853" width="32.140625" bestFit="1" customWidth="1"/>
    <col min="4857" max="4857" width="13.28515625" bestFit="1" customWidth="1"/>
    <col min="5109" max="5109" width="32.140625" bestFit="1" customWidth="1"/>
    <col min="5113" max="5113" width="13.28515625" bestFit="1" customWidth="1"/>
    <col min="5365" max="5365" width="32.140625" bestFit="1" customWidth="1"/>
    <col min="5369" max="5369" width="13.28515625" bestFit="1" customWidth="1"/>
    <col min="5621" max="5621" width="32.140625" bestFit="1" customWidth="1"/>
    <col min="5625" max="5625" width="13.28515625" bestFit="1" customWidth="1"/>
    <col min="5877" max="5877" width="32.140625" bestFit="1" customWidth="1"/>
    <col min="5881" max="5881" width="13.28515625" bestFit="1" customWidth="1"/>
    <col min="6133" max="6133" width="32.140625" bestFit="1" customWidth="1"/>
    <col min="6137" max="6137" width="13.28515625" bestFit="1" customWidth="1"/>
    <col min="6389" max="6389" width="32.140625" bestFit="1" customWidth="1"/>
    <col min="6393" max="6393" width="13.28515625" bestFit="1" customWidth="1"/>
    <col min="6645" max="6645" width="32.140625" bestFit="1" customWidth="1"/>
    <col min="6649" max="6649" width="13.28515625" bestFit="1" customWidth="1"/>
    <col min="6901" max="6901" width="32.140625" bestFit="1" customWidth="1"/>
    <col min="6905" max="6905" width="13.28515625" bestFit="1" customWidth="1"/>
    <col min="7157" max="7157" width="32.140625" bestFit="1" customWidth="1"/>
    <col min="7161" max="7161" width="13.28515625" bestFit="1" customWidth="1"/>
    <col min="7413" max="7413" width="32.140625" bestFit="1" customWidth="1"/>
    <col min="7417" max="7417" width="13.28515625" bestFit="1" customWidth="1"/>
    <col min="7669" max="7669" width="32.140625" bestFit="1" customWidth="1"/>
    <col min="7673" max="7673" width="13.28515625" bestFit="1" customWidth="1"/>
    <col min="7925" max="7925" width="32.140625" bestFit="1" customWidth="1"/>
    <col min="7929" max="7929" width="13.28515625" bestFit="1" customWidth="1"/>
    <col min="8181" max="8181" width="32.140625" bestFit="1" customWidth="1"/>
    <col min="8185" max="8185" width="13.28515625" bestFit="1" customWidth="1"/>
    <col min="8437" max="8437" width="32.140625" bestFit="1" customWidth="1"/>
    <col min="8441" max="8441" width="13.28515625" bestFit="1" customWidth="1"/>
    <col min="8693" max="8693" width="32.140625" bestFit="1" customWidth="1"/>
    <col min="8697" max="8697" width="13.28515625" bestFit="1" customWidth="1"/>
    <col min="8949" max="8949" width="32.140625" bestFit="1" customWidth="1"/>
    <col min="8953" max="8953" width="13.28515625" bestFit="1" customWidth="1"/>
    <col min="9205" max="9205" width="32.140625" bestFit="1" customWidth="1"/>
    <col min="9209" max="9209" width="13.28515625" bestFit="1" customWidth="1"/>
    <col min="9461" max="9461" width="32.140625" bestFit="1" customWidth="1"/>
    <col min="9465" max="9465" width="13.28515625" bestFit="1" customWidth="1"/>
    <col min="9717" max="9717" width="32.140625" bestFit="1" customWidth="1"/>
    <col min="9721" max="9721" width="13.28515625" bestFit="1" customWidth="1"/>
    <col min="9973" max="9973" width="32.140625" bestFit="1" customWidth="1"/>
    <col min="9977" max="9977" width="13.28515625" bestFit="1" customWidth="1"/>
    <col min="10229" max="10229" width="32.140625" bestFit="1" customWidth="1"/>
    <col min="10233" max="10233" width="13.28515625" bestFit="1" customWidth="1"/>
    <col min="10485" max="10485" width="32.140625" bestFit="1" customWidth="1"/>
    <col min="10489" max="10489" width="13.28515625" bestFit="1" customWidth="1"/>
    <col min="10741" max="10741" width="32.140625" bestFit="1" customWidth="1"/>
    <col min="10745" max="10745" width="13.28515625" bestFit="1" customWidth="1"/>
    <col min="10997" max="10997" width="32.140625" bestFit="1" customWidth="1"/>
    <col min="11001" max="11001" width="13.28515625" bestFit="1" customWidth="1"/>
    <col min="11253" max="11253" width="32.140625" bestFit="1" customWidth="1"/>
    <col min="11257" max="11257" width="13.28515625" bestFit="1" customWidth="1"/>
    <col min="11509" max="11509" width="32.140625" bestFit="1" customWidth="1"/>
    <col min="11513" max="11513" width="13.28515625" bestFit="1" customWidth="1"/>
    <col min="11765" max="11765" width="32.140625" bestFit="1" customWidth="1"/>
    <col min="11769" max="11769" width="13.28515625" bestFit="1" customWidth="1"/>
    <col min="12021" max="12021" width="32.140625" bestFit="1" customWidth="1"/>
    <col min="12025" max="12025" width="13.28515625" bestFit="1" customWidth="1"/>
    <col min="12277" max="12277" width="32.140625" bestFit="1" customWidth="1"/>
    <col min="12281" max="12281" width="13.28515625" bestFit="1" customWidth="1"/>
    <col min="12533" max="12533" width="32.140625" bestFit="1" customWidth="1"/>
    <col min="12537" max="12537" width="13.28515625" bestFit="1" customWidth="1"/>
    <col min="12789" max="12789" width="32.140625" bestFit="1" customWidth="1"/>
    <col min="12793" max="12793" width="13.28515625" bestFit="1" customWidth="1"/>
    <col min="13045" max="13045" width="32.140625" bestFit="1" customWidth="1"/>
    <col min="13049" max="13049" width="13.28515625" bestFit="1" customWidth="1"/>
    <col min="13301" max="13301" width="32.140625" bestFit="1" customWidth="1"/>
    <col min="13305" max="13305" width="13.28515625" bestFit="1" customWidth="1"/>
    <col min="13557" max="13557" width="32.140625" bestFit="1" customWidth="1"/>
    <col min="13561" max="13561" width="13.28515625" bestFit="1" customWidth="1"/>
    <col min="13813" max="13813" width="32.140625" bestFit="1" customWidth="1"/>
    <col min="13817" max="13817" width="13.28515625" bestFit="1" customWidth="1"/>
    <col min="14069" max="14069" width="32.140625" bestFit="1" customWidth="1"/>
    <col min="14073" max="14073" width="13.28515625" bestFit="1" customWidth="1"/>
    <col min="14325" max="14325" width="32.140625" bestFit="1" customWidth="1"/>
    <col min="14329" max="14329" width="13.28515625" bestFit="1" customWidth="1"/>
    <col min="14581" max="14581" width="32.140625" bestFit="1" customWidth="1"/>
    <col min="14585" max="14585" width="13.28515625" bestFit="1" customWidth="1"/>
    <col min="14837" max="14837" width="32.140625" bestFit="1" customWidth="1"/>
    <col min="14841" max="14841" width="13.28515625" bestFit="1" customWidth="1"/>
    <col min="15093" max="15093" width="32.140625" bestFit="1" customWidth="1"/>
    <col min="15097" max="15097" width="13.28515625" bestFit="1" customWidth="1"/>
    <col min="15349" max="15349" width="32.140625" bestFit="1" customWidth="1"/>
    <col min="15353" max="15353" width="13.28515625" bestFit="1" customWidth="1"/>
    <col min="15605" max="15605" width="32.140625" bestFit="1" customWidth="1"/>
    <col min="15609" max="15609" width="13.28515625" bestFit="1" customWidth="1"/>
    <col min="15861" max="15861" width="32.140625" bestFit="1" customWidth="1"/>
    <col min="15865" max="15865" width="13.28515625" bestFit="1" customWidth="1"/>
    <col min="16117" max="16117" width="32.140625" bestFit="1" customWidth="1"/>
    <col min="16121" max="16121" width="13.28515625" bestFit="1" customWidth="1"/>
  </cols>
  <sheetData>
    <row r="1" spans="2:6" ht="26.25" customHeight="1">
      <c r="B1" s="44" t="s">
        <v>0</v>
      </c>
      <c r="C1" s="5"/>
      <c r="D1" s="6" t="s">
        <v>1</v>
      </c>
      <c r="E1" s="1"/>
      <c r="F1" s="7"/>
    </row>
    <row r="2" spans="2:6" ht="15" customHeight="1">
      <c r="B2" s="8" t="s">
        <v>2</v>
      </c>
      <c r="C2" s="2"/>
      <c r="D2" s="96" t="s">
        <v>3</v>
      </c>
      <c r="E2" s="96"/>
      <c r="F2" s="3"/>
    </row>
    <row r="3" spans="2:6" ht="108.75" thickBot="1">
      <c r="B3" s="45" t="s">
        <v>4</v>
      </c>
      <c r="C3" s="4"/>
      <c r="D3" s="97" t="s">
        <v>5</v>
      </c>
      <c r="E3" s="97"/>
      <c r="F3" s="9"/>
    </row>
    <row r="4" spans="2:6" ht="15.75" thickBot="1">
      <c r="B4" s="43"/>
      <c r="D4" s="46"/>
      <c r="E4" s="42"/>
      <c r="F4" s="3"/>
    </row>
    <row r="5" spans="2:6" ht="15.75">
      <c r="B5" s="98" t="s">
        <v>6</v>
      </c>
      <c r="C5" s="99"/>
      <c r="D5" s="99"/>
      <c r="E5" s="99"/>
      <c r="F5" s="100"/>
    </row>
    <row r="6" spans="2:6" ht="14.45" customHeight="1">
      <c r="B6" s="101" t="s">
        <v>7</v>
      </c>
      <c r="C6" s="102"/>
      <c r="D6" s="103"/>
      <c r="E6" s="10" t="s">
        <v>8</v>
      </c>
      <c r="F6" s="11" t="s">
        <v>9</v>
      </c>
    </row>
    <row r="7" spans="2:6" ht="26.25" thickBot="1">
      <c r="B7" s="104"/>
      <c r="C7" s="105"/>
      <c r="D7" s="106"/>
      <c r="E7" s="12" t="s">
        <v>10</v>
      </c>
      <c r="F7" s="13" t="s">
        <v>11</v>
      </c>
    </row>
    <row r="8" spans="2:6" ht="16.5" thickBot="1">
      <c r="B8" s="53" t="s">
        <v>12</v>
      </c>
      <c r="C8" s="14" t="s">
        <v>9</v>
      </c>
      <c r="D8" s="14" t="s">
        <v>13</v>
      </c>
      <c r="E8" s="14" t="s">
        <v>14</v>
      </c>
      <c r="F8" s="15" t="s">
        <v>15</v>
      </c>
    </row>
    <row r="9" spans="2:6">
      <c r="B9" s="20" t="s">
        <v>16</v>
      </c>
      <c r="C9" s="21" t="s">
        <v>17</v>
      </c>
      <c r="D9" s="60">
        <v>0.5</v>
      </c>
      <c r="E9" s="61">
        <v>29185.200000000008</v>
      </c>
      <c r="F9" s="19">
        <f>D9*E9</f>
        <v>14592.600000000004</v>
      </c>
    </row>
    <row r="10" spans="2:6">
      <c r="B10" s="16" t="s">
        <v>18</v>
      </c>
      <c r="C10" s="21" t="s">
        <v>17</v>
      </c>
      <c r="D10" s="60">
        <v>0.1</v>
      </c>
      <c r="E10" s="62">
        <v>58443.000000000015</v>
      </c>
      <c r="F10" s="19">
        <f t="shared" ref="F10:F12" si="0">D10*E10</f>
        <v>5844.300000000002</v>
      </c>
    </row>
    <row r="11" spans="2:6">
      <c r="B11" s="54" t="s">
        <v>19</v>
      </c>
      <c r="C11" s="21" t="s">
        <v>17</v>
      </c>
      <c r="D11" s="60">
        <v>0.5</v>
      </c>
      <c r="E11" s="62">
        <v>10890</v>
      </c>
      <c r="F11" s="19">
        <f t="shared" si="0"/>
        <v>5445</v>
      </c>
    </row>
    <row r="12" spans="2:6">
      <c r="B12" s="55" t="s">
        <v>20</v>
      </c>
      <c r="C12" s="21" t="s">
        <v>17</v>
      </c>
      <c r="D12" s="60">
        <v>2.9027329192550053E-2</v>
      </c>
      <c r="E12" s="61">
        <v>50820.000000000015</v>
      </c>
      <c r="F12" s="19">
        <f t="shared" si="0"/>
        <v>1475.1688695653941</v>
      </c>
    </row>
    <row r="13" spans="2:6">
      <c r="B13" s="20"/>
      <c r="C13" s="21"/>
      <c r="D13" s="22"/>
      <c r="E13" s="23"/>
      <c r="F13" s="19">
        <f t="shared" ref="F13" si="1">D13*E13</f>
        <v>0</v>
      </c>
    </row>
    <row r="14" spans="2:6" ht="15.75" thickBot="1">
      <c r="B14" s="24" t="s">
        <v>21</v>
      </c>
      <c r="C14" s="25"/>
      <c r="D14" s="26"/>
      <c r="E14" s="27" t="s">
        <v>22</v>
      </c>
      <c r="F14" s="28">
        <f>SUM(F9:F13)</f>
        <v>27357.068869565399</v>
      </c>
    </row>
    <row r="15" spans="2:6" ht="16.5" thickBot="1">
      <c r="B15" s="53" t="s">
        <v>23</v>
      </c>
      <c r="C15" s="14" t="s">
        <v>9</v>
      </c>
      <c r="D15" s="14" t="s">
        <v>13</v>
      </c>
      <c r="E15" s="14" t="s">
        <v>14</v>
      </c>
      <c r="F15" s="15" t="s">
        <v>15</v>
      </c>
    </row>
    <row r="16" spans="2:6" ht="25.5">
      <c r="B16" s="16" t="s">
        <v>24</v>
      </c>
      <c r="C16" s="29" t="s">
        <v>25</v>
      </c>
      <c r="D16" s="58">
        <v>0.25</v>
      </c>
      <c r="E16" s="31">
        <v>356219.16000000009</v>
      </c>
      <c r="F16" s="19">
        <f>ROUND(E16*D16,0)</f>
        <v>89055</v>
      </c>
    </row>
    <row r="17" spans="2:6">
      <c r="B17" s="16"/>
      <c r="C17" s="29"/>
      <c r="D17" s="30"/>
      <c r="E17" s="31"/>
      <c r="F17" s="19"/>
    </row>
    <row r="18" spans="2:6" ht="15.75" thickBot="1">
      <c r="B18" s="32" t="s">
        <v>26</v>
      </c>
      <c r="C18" s="33"/>
      <c r="D18" s="34"/>
      <c r="E18" s="35" t="s">
        <v>22</v>
      </c>
      <c r="F18" s="36">
        <f>SUM(F16:F16)</f>
        <v>89055</v>
      </c>
    </row>
    <row r="19" spans="2:6" ht="16.5" thickBot="1">
      <c r="B19" s="53" t="s">
        <v>27</v>
      </c>
      <c r="C19" s="107" t="s">
        <v>9</v>
      </c>
      <c r="D19" s="108" t="s">
        <v>13</v>
      </c>
      <c r="E19" s="14" t="s">
        <v>14</v>
      </c>
      <c r="F19" s="15" t="s">
        <v>15</v>
      </c>
    </row>
    <row r="20" spans="2:6">
      <c r="B20" s="47" t="s">
        <v>28</v>
      </c>
      <c r="C20" s="48" t="s">
        <v>29</v>
      </c>
      <c r="D20" s="49">
        <v>0.1</v>
      </c>
      <c r="E20" s="50">
        <f>+F18</f>
        <v>89055</v>
      </c>
      <c r="F20" s="51">
        <f>ROUND(E20*D20,0)</f>
        <v>8906</v>
      </c>
    </row>
    <row r="21" spans="2:6" ht="15.75" thickBot="1">
      <c r="B21" s="32" t="s">
        <v>30</v>
      </c>
      <c r="C21" s="25"/>
      <c r="D21" s="26"/>
      <c r="E21" s="52" t="s">
        <v>22</v>
      </c>
      <c r="F21" s="28">
        <f>SUM(F20:F20)</f>
        <v>8906</v>
      </c>
    </row>
    <row r="22" spans="2:6" ht="15.75">
      <c r="B22" s="37" t="s">
        <v>31</v>
      </c>
      <c r="C22" s="38" t="s">
        <v>9</v>
      </c>
      <c r="D22" s="38" t="s">
        <v>13</v>
      </c>
      <c r="E22" s="38" t="s">
        <v>14</v>
      </c>
      <c r="F22" s="39" t="s">
        <v>15</v>
      </c>
    </row>
    <row r="23" spans="2:6">
      <c r="B23" s="16" t="s">
        <v>32</v>
      </c>
      <c r="C23" s="17" t="s">
        <v>17</v>
      </c>
      <c r="D23" s="59">
        <v>0.22</v>
      </c>
      <c r="E23" s="18">
        <v>126324.00000000003</v>
      </c>
      <c r="F23" s="19">
        <f>ROUND(E23*D23,0)</f>
        <v>27791</v>
      </c>
    </row>
    <row r="24" spans="2:6" ht="15.75" thickBot="1">
      <c r="B24" s="24" t="s">
        <v>33</v>
      </c>
      <c r="C24" s="25"/>
      <c r="D24" s="26"/>
      <c r="E24" s="27" t="s">
        <v>22</v>
      </c>
      <c r="F24" s="28">
        <f>SUM(F23:F23)</f>
        <v>27791</v>
      </c>
    </row>
    <row r="25" spans="2:6" ht="16.5" thickBot="1">
      <c r="B25" s="93" t="s">
        <v>34</v>
      </c>
      <c r="C25" s="94"/>
      <c r="D25" s="95"/>
      <c r="E25" s="40"/>
      <c r="F25" s="41">
        <f>+F24+F21+F18+F14</f>
        <v>153109.06886956541</v>
      </c>
    </row>
    <row r="26" spans="2:6" ht="15.75">
      <c r="B26" s="56"/>
      <c r="C26" s="56"/>
      <c r="D26" s="56"/>
      <c r="F26" s="57"/>
    </row>
  </sheetData>
  <mergeCells count="6">
    <mergeCell ref="B25:D25"/>
    <mergeCell ref="D2:E2"/>
    <mergeCell ref="D3:E3"/>
    <mergeCell ref="B5:F5"/>
    <mergeCell ref="B6:D7"/>
    <mergeCell ref="C19:D19"/>
  </mergeCells>
  <pageMargins left="0.7" right="0.7" top="0.75" bottom="0.75" header="0.3" footer="0.3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3DACB-DE68-4974-82FF-B2DCF8DBAC46}">
  <sheetPr>
    <tabColor rgb="FF92D050"/>
    <pageSetUpPr fitToPage="1"/>
  </sheetPr>
  <dimension ref="B1:F26"/>
  <sheetViews>
    <sheetView workbookViewId="0">
      <selection activeCell="B9" sqref="B9"/>
    </sheetView>
  </sheetViews>
  <sheetFormatPr defaultColWidth="11.42578125" defaultRowHeight="15"/>
  <cols>
    <col min="2" max="2" width="41.140625" customWidth="1"/>
    <col min="3" max="3" width="8" customWidth="1"/>
    <col min="4" max="4" width="10.7109375" customWidth="1"/>
    <col min="5" max="5" width="12.85546875" bestFit="1" customWidth="1"/>
    <col min="6" max="6" width="19.140625" bestFit="1" customWidth="1"/>
    <col min="241" max="241" width="32.140625" bestFit="1" customWidth="1"/>
    <col min="245" max="245" width="13.28515625" bestFit="1" customWidth="1"/>
    <col min="497" max="497" width="32.140625" bestFit="1" customWidth="1"/>
    <col min="501" max="501" width="13.28515625" bestFit="1" customWidth="1"/>
    <col min="753" max="753" width="32.140625" bestFit="1" customWidth="1"/>
    <col min="757" max="757" width="13.28515625" bestFit="1" customWidth="1"/>
    <col min="1009" max="1009" width="32.140625" bestFit="1" customWidth="1"/>
    <col min="1013" max="1013" width="13.28515625" bestFit="1" customWidth="1"/>
    <col min="1265" max="1265" width="32.140625" bestFit="1" customWidth="1"/>
    <col min="1269" max="1269" width="13.28515625" bestFit="1" customWidth="1"/>
    <col min="1521" max="1521" width="32.140625" bestFit="1" customWidth="1"/>
    <col min="1525" max="1525" width="13.28515625" bestFit="1" customWidth="1"/>
    <col min="1777" max="1777" width="32.140625" bestFit="1" customWidth="1"/>
    <col min="1781" max="1781" width="13.28515625" bestFit="1" customWidth="1"/>
    <col min="2033" max="2033" width="32.140625" bestFit="1" customWidth="1"/>
    <col min="2037" max="2037" width="13.28515625" bestFit="1" customWidth="1"/>
    <col min="2289" max="2289" width="32.140625" bestFit="1" customWidth="1"/>
    <col min="2293" max="2293" width="13.28515625" bestFit="1" customWidth="1"/>
    <col min="2545" max="2545" width="32.140625" bestFit="1" customWidth="1"/>
    <col min="2549" max="2549" width="13.28515625" bestFit="1" customWidth="1"/>
    <col min="2801" max="2801" width="32.140625" bestFit="1" customWidth="1"/>
    <col min="2805" max="2805" width="13.28515625" bestFit="1" customWidth="1"/>
    <col min="3057" max="3057" width="32.140625" bestFit="1" customWidth="1"/>
    <col min="3061" max="3061" width="13.28515625" bestFit="1" customWidth="1"/>
    <col min="3313" max="3313" width="32.140625" bestFit="1" customWidth="1"/>
    <col min="3317" max="3317" width="13.28515625" bestFit="1" customWidth="1"/>
    <col min="3569" max="3569" width="32.140625" bestFit="1" customWidth="1"/>
    <col min="3573" max="3573" width="13.28515625" bestFit="1" customWidth="1"/>
    <col min="3825" max="3825" width="32.140625" bestFit="1" customWidth="1"/>
    <col min="3829" max="3829" width="13.28515625" bestFit="1" customWidth="1"/>
    <col min="4081" max="4081" width="32.140625" bestFit="1" customWidth="1"/>
    <col min="4085" max="4085" width="13.28515625" bestFit="1" customWidth="1"/>
    <col min="4337" max="4337" width="32.140625" bestFit="1" customWidth="1"/>
    <col min="4341" max="4341" width="13.28515625" bestFit="1" customWidth="1"/>
    <col min="4593" max="4593" width="32.140625" bestFit="1" customWidth="1"/>
    <col min="4597" max="4597" width="13.28515625" bestFit="1" customWidth="1"/>
    <col min="4849" max="4849" width="32.140625" bestFit="1" customWidth="1"/>
    <col min="4853" max="4853" width="13.28515625" bestFit="1" customWidth="1"/>
    <col min="5105" max="5105" width="32.140625" bestFit="1" customWidth="1"/>
    <col min="5109" max="5109" width="13.28515625" bestFit="1" customWidth="1"/>
    <col min="5361" max="5361" width="32.140625" bestFit="1" customWidth="1"/>
    <col min="5365" max="5365" width="13.28515625" bestFit="1" customWidth="1"/>
    <col min="5617" max="5617" width="32.140625" bestFit="1" customWidth="1"/>
    <col min="5621" max="5621" width="13.28515625" bestFit="1" customWidth="1"/>
    <col min="5873" max="5873" width="32.140625" bestFit="1" customWidth="1"/>
    <col min="5877" max="5877" width="13.28515625" bestFit="1" customWidth="1"/>
    <col min="6129" max="6129" width="32.140625" bestFit="1" customWidth="1"/>
    <col min="6133" max="6133" width="13.28515625" bestFit="1" customWidth="1"/>
    <col min="6385" max="6385" width="32.140625" bestFit="1" customWidth="1"/>
    <col min="6389" max="6389" width="13.28515625" bestFit="1" customWidth="1"/>
    <col min="6641" max="6641" width="32.140625" bestFit="1" customWidth="1"/>
    <col min="6645" max="6645" width="13.28515625" bestFit="1" customWidth="1"/>
    <col min="6897" max="6897" width="32.140625" bestFit="1" customWidth="1"/>
    <col min="6901" max="6901" width="13.28515625" bestFit="1" customWidth="1"/>
    <col min="7153" max="7153" width="32.140625" bestFit="1" customWidth="1"/>
    <col min="7157" max="7157" width="13.28515625" bestFit="1" customWidth="1"/>
    <col min="7409" max="7409" width="32.140625" bestFit="1" customWidth="1"/>
    <col min="7413" max="7413" width="13.28515625" bestFit="1" customWidth="1"/>
    <col min="7665" max="7665" width="32.140625" bestFit="1" customWidth="1"/>
    <col min="7669" max="7669" width="13.28515625" bestFit="1" customWidth="1"/>
    <col min="7921" max="7921" width="32.140625" bestFit="1" customWidth="1"/>
    <col min="7925" max="7925" width="13.28515625" bestFit="1" customWidth="1"/>
    <col min="8177" max="8177" width="32.140625" bestFit="1" customWidth="1"/>
    <col min="8181" max="8181" width="13.28515625" bestFit="1" customWidth="1"/>
    <col min="8433" max="8433" width="32.140625" bestFit="1" customWidth="1"/>
    <col min="8437" max="8437" width="13.28515625" bestFit="1" customWidth="1"/>
    <col min="8689" max="8689" width="32.140625" bestFit="1" customWidth="1"/>
    <col min="8693" max="8693" width="13.28515625" bestFit="1" customWidth="1"/>
    <col min="8945" max="8945" width="32.140625" bestFit="1" customWidth="1"/>
    <col min="8949" max="8949" width="13.28515625" bestFit="1" customWidth="1"/>
    <col min="9201" max="9201" width="32.140625" bestFit="1" customWidth="1"/>
    <col min="9205" max="9205" width="13.28515625" bestFit="1" customWidth="1"/>
    <col min="9457" max="9457" width="32.140625" bestFit="1" customWidth="1"/>
    <col min="9461" max="9461" width="13.28515625" bestFit="1" customWidth="1"/>
    <col min="9713" max="9713" width="32.140625" bestFit="1" customWidth="1"/>
    <col min="9717" max="9717" width="13.28515625" bestFit="1" customWidth="1"/>
    <col min="9969" max="9969" width="32.140625" bestFit="1" customWidth="1"/>
    <col min="9973" max="9973" width="13.28515625" bestFit="1" customWidth="1"/>
    <col min="10225" max="10225" width="32.140625" bestFit="1" customWidth="1"/>
    <col min="10229" max="10229" width="13.28515625" bestFit="1" customWidth="1"/>
    <col min="10481" max="10481" width="32.140625" bestFit="1" customWidth="1"/>
    <col min="10485" max="10485" width="13.28515625" bestFit="1" customWidth="1"/>
    <col min="10737" max="10737" width="32.140625" bestFit="1" customWidth="1"/>
    <col min="10741" max="10741" width="13.28515625" bestFit="1" customWidth="1"/>
    <col min="10993" max="10993" width="32.140625" bestFit="1" customWidth="1"/>
    <col min="10997" max="10997" width="13.28515625" bestFit="1" customWidth="1"/>
    <col min="11249" max="11249" width="32.140625" bestFit="1" customWidth="1"/>
    <col min="11253" max="11253" width="13.28515625" bestFit="1" customWidth="1"/>
    <col min="11505" max="11505" width="32.140625" bestFit="1" customWidth="1"/>
    <col min="11509" max="11509" width="13.28515625" bestFit="1" customWidth="1"/>
    <col min="11761" max="11761" width="32.140625" bestFit="1" customWidth="1"/>
    <col min="11765" max="11765" width="13.28515625" bestFit="1" customWidth="1"/>
    <col min="12017" max="12017" width="32.140625" bestFit="1" customWidth="1"/>
    <col min="12021" max="12021" width="13.28515625" bestFit="1" customWidth="1"/>
    <col min="12273" max="12273" width="32.140625" bestFit="1" customWidth="1"/>
    <col min="12277" max="12277" width="13.28515625" bestFit="1" customWidth="1"/>
    <col min="12529" max="12529" width="32.140625" bestFit="1" customWidth="1"/>
    <col min="12533" max="12533" width="13.28515625" bestFit="1" customWidth="1"/>
    <col min="12785" max="12785" width="32.140625" bestFit="1" customWidth="1"/>
    <col min="12789" max="12789" width="13.28515625" bestFit="1" customWidth="1"/>
    <col min="13041" max="13041" width="32.140625" bestFit="1" customWidth="1"/>
    <col min="13045" max="13045" width="13.28515625" bestFit="1" customWidth="1"/>
    <col min="13297" max="13297" width="32.140625" bestFit="1" customWidth="1"/>
    <col min="13301" max="13301" width="13.28515625" bestFit="1" customWidth="1"/>
    <col min="13553" max="13553" width="32.140625" bestFit="1" customWidth="1"/>
    <col min="13557" max="13557" width="13.28515625" bestFit="1" customWidth="1"/>
    <col min="13809" max="13809" width="32.140625" bestFit="1" customWidth="1"/>
    <col min="13813" max="13813" width="13.28515625" bestFit="1" customWidth="1"/>
    <col min="14065" max="14065" width="32.140625" bestFit="1" customWidth="1"/>
    <col min="14069" max="14069" width="13.28515625" bestFit="1" customWidth="1"/>
    <col min="14321" max="14321" width="32.140625" bestFit="1" customWidth="1"/>
    <col min="14325" max="14325" width="13.28515625" bestFit="1" customWidth="1"/>
    <col min="14577" max="14577" width="32.140625" bestFit="1" customWidth="1"/>
    <col min="14581" max="14581" width="13.28515625" bestFit="1" customWidth="1"/>
    <col min="14833" max="14833" width="32.140625" bestFit="1" customWidth="1"/>
    <col min="14837" max="14837" width="13.28515625" bestFit="1" customWidth="1"/>
    <col min="15089" max="15089" width="32.140625" bestFit="1" customWidth="1"/>
    <col min="15093" max="15093" width="13.28515625" bestFit="1" customWidth="1"/>
    <col min="15345" max="15345" width="32.140625" bestFit="1" customWidth="1"/>
    <col min="15349" max="15349" width="13.28515625" bestFit="1" customWidth="1"/>
    <col min="15601" max="15601" width="32.140625" bestFit="1" customWidth="1"/>
    <col min="15605" max="15605" width="13.28515625" bestFit="1" customWidth="1"/>
    <col min="15857" max="15857" width="32.140625" bestFit="1" customWidth="1"/>
    <col min="15861" max="15861" width="13.28515625" bestFit="1" customWidth="1"/>
    <col min="16113" max="16113" width="32.140625" bestFit="1" customWidth="1"/>
    <col min="16117" max="16117" width="13.28515625" bestFit="1" customWidth="1"/>
  </cols>
  <sheetData>
    <row r="1" spans="2:6" ht="26.25" customHeight="1">
      <c r="B1" s="44" t="s">
        <v>0</v>
      </c>
      <c r="C1" s="5"/>
      <c r="D1" s="6" t="s">
        <v>1</v>
      </c>
      <c r="E1" s="1"/>
      <c r="F1" s="7"/>
    </row>
    <row r="2" spans="2:6" ht="15" customHeight="1">
      <c r="B2" s="8" t="s">
        <v>2</v>
      </c>
      <c r="C2" s="2"/>
      <c r="D2" s="96" t="s">
        <v>3</v>
      </c>
      <c r="E2" s="96"/>
      <c r="F2" s="3"/>
    </row>
    <row r="3" spans="2:6" ht="108.75" thickBot="1">
      <c r="B3" s="45" t="s">
        <v>4</v>
      </c>
      <c r="C3" s="4"/>
      <c r="D3" s="97" t="s">
        <v>5</v>
      </c>
      <c r="E3" s="97"/>
      <c r="F3" s="9"/>
    </row>
    <row r="4" spans="2:6" ht="15.75" thickBot="1">
      <c r="B4" s="43"/>
      <c r="D4" s="46"/>
      <c r="E4" s="42"/>
      <c r="F4" s="3"/>
    </row>
    <row r="5" spans="2:6" ht="15.75">
      <c r="B5" s="98" t="s">
        <v>6</v>
      </c>
      <c r="C5" s="99"/>
      <c r="D5" s="99"/>
      <c r="E5" s="99"/>
      <c r="F5" s="100"/>
    </row>
    <row r="6" spans="2:6" ht="14.45" customHeight="1">
      <c r="B6" s="101" t="s">
        <v>7</v>
      </c>
      <c r="C6" s="102"/>
      <c r="D6" s="103"/>
      <c r="E6" s="10" t="s">
        <v>8</v>
      </c>
      <c r="F6" s="11" t="s">
        <v>9</v>
      </c>
    </row>
    <row r="7" spans="2:6" ht="39" thickBot="1">
      <c r="B7" s="104"/>
      <c r="C7" s="105"/>
      <c r="D7" s="106"/>
      <c r="E7" s="12" t="s">
        <v>35</v>
      </c>
      <c r="F7" s="13" t="s">
        <v>11</v>
      </c>
    </row>
    <row r="8" spans="2:6" ht="16.5" thickBot="1">
      <c r="B8" s="53" t="s">
        <v>12</v>
      </c>
      <c r="C8" s="14" t="s">
        <v>9</v>
      </c>
      <c r="D8" s="14" t="s">
        <v>13</v>
      </c>
      <c r="E8" s="14" t="s">
        <v>14</v>
      </c>
      <c r="F8" s="15" t="s">
        <v>15</v>
      </c>
    </row>
    <row r="9" spans="2:6">
      <c r="B9" s="20" t="s">
        <v>16</v>
      </c>
      <c r="C9" s="21" t="s">
        <v>17</v>
      </c>
      <c r="D9" s="60">
        <v>1</v>
      </c>
      <c r="E9" s="61">
        <v>29185.200000000008</v>
      </c>
      <c r="F9" s="19">
        <f>D9*E9</f>
        <v>29185.200000000008</v>
      </c>
    </row>
    <row r="10" spans="2:6">
      <c r="B10" s="16" t="s">
        <v>18</v>
      </c>
      <c r="C10" s="21" t="s">
        <v>17</v>
      </c>
      <c r="D10" s="60">
        <v>0.5</v>
      </c>
      <c r="E10" s="62">
        <v>58443.000000000015</v>
      </c>
      <c r="F10" s="19">
        <f t="shared" ref="F10:F13" si="0">D10*E10</f>
        <v>29221.500000000007</v>
      </c>
    </row>
    <row r="11" spans="2:6">
      <c r="B11" s="54" t="s">
        <v>19</v>
      </c>
      <c r="C11" s="21" t="s">
        <v>17</v>
      </c>
      <c r="D11" s="60">
        <v>0.5</v>
      </c>
      <c r="E11" s="62">
        <v>10890</v>
      </c>
      <c r="F11" s="19">
        <f t="shared" si="0"/>
        <v>5445</v>
      </c>
    </row>
    <row r="12" spans="2:6">
      <c r="B12" s="55" t="s">
        <v>20</v>
      </c>
      <c r="C12" s="21" t="s">
        <v>17</v>
      </c>
      <c r="D12" s="60">
        <v>0.23694999999999999</v>
      </c>
      <c r="E12" s="61">
        <v>50820.000000000015</v>
      </c>
      <c r="F12" s="19">
        <f t="shared" si="0"/>
        <v>12041.799000000003</v>
      </c>
    </row>
    <row r="13" spans="2:6">
      <c r="B13" s="20"/>
      <c r="C13" s="21"/>
      <c r="D13" s="22"/>
      <c r="E13" s="23"/>
      <c r="F13" s="19">
        <f t="shared" si="0"/>
        <v>0</v>
      </c>
    </row>
    <row r="14" spans="2:6" ht="15.75" thickBot="1">
      <c r="B14" s="24" t="s">
        <v>21</v>
      </c>
      <c r="C14" s="25"/>
      <c r="D14" s="26"/>
      <c r="E14" s="27" t="s">
        <v>22</v>
      </c>
      <c r="F14" s="28">
        <f>SUM(F9:F13)</f>
        <v>75893.499000000011</v>
      </c>
    </row>
    <row r="15" spans="2:6" ht="16.5" thickBot="1">
      <c r="B15" s="53" t="s">
        <v>23</v>
      </c>
      <c r="C15" s="14" t="s">
        <v>9</v>
      </c>
      <c r="D15" s="14" t="s">
        <v>13</v>
      </c>
      <c r="E15" s="14" t="s">
        <v>14</v>
      </c>
      <c r="F15" s="15" t="s">
        <v>15</v>
      </c>
    </row>
    <row r="16" spans="2:6" ht="25.5">
      <c r="B16" s="16" t="s">
        <v>24</v>
      </c>
      <c r="C16" s="29" t="s">
        <v>25</v>
      </c>
      <c r="D16" s="58">
        <v>0.41000500000000001</v>
      </c>
      <c r="E16" s="31">
        <v>356219.16000000009</v>
      </c>
      <c r="F16" s="19">
        <f>(E16*D16)</f>
        <v>146051.63669580003</v>
      </c>
    </row>
    <row r="17" spans="2:6">
      <c r="B17" s="16"/>
      <c r="C17" s="29"/>
      <c r="D17" s="30"/>
      <c r="E17" s="31"/>
      <c r="F17" s="19"/>
    </row>
    <row r="18" spans="2:6" ht="15.75" thickBot="1">
      <c r="B18" s="32" t="s">
        <v>26</v>
      </c>
      <c r="C18" s="33"/>
      <c r="D18" s="34"/>
      <c r="E18" s="35" t="s">
        <v>22</v>
      </c>
      <c r="F18" s="36">
        <f>SUM(F16:F16)</f>
        <v>146051.63669580003</v>
      </c>
    </row>
    <row r="19" spans="2:6" ht="16.5" thickBot="1">
      <c r="B19" s="53" t="s">
        <v>27</v>
      </c>
      <c r="C19" s="107" t="s">
        <v>9</v>
      </c>
      <c r="D19" s="108" t="s">
        <v>13</v>
      </c>
      <c r="E19" s="14" t="s">
        <v>14</v>
      </c>
      <c r="F19" s="15" t="s">
        <v>15</v>
      </c>
    </row>
    <row r="20" spans="2:6">
      <c r="B20" s="47" t="s">
        <v>28</v>
      </c>
      <c r="C20" s="48" t="s">
        <v>29</v>
      </c>
      <c r="D20" s="49">
        <v>0.1</v>
      </c>
      <c r="E20" s="50">
        <f>+F18</f>
        <v>146051.63669580003</v>
      </c>
      <c r="F20" s="51">
        <f>ROUND(E20*D20,0)</f>
        <v>14605</v>
      </c>
    </row>
    <row r="21" spans="2:6" ht="15.75" thickBot="1">
      <c r="B21" s="32" t="s">
        <v>30</v>
      </c>
      <c r="C21" s="25"/>
      <c r="D21" s="26"/>
      <c r="E21" s="52" t="s">
        <v>22</v>
      </c>
      <c r="F21" s="28">
        <f>SUM(F20:F20)</f>
        <v>14605</v>
      </c>
    </row>
    <row r="22" spans="2:6" ht="15.75">
      <c r="B22" s="37" t="s">
        <v>31</v>
      </c>
      <c r="C22" s="38" t="s">
        <v>9</v>
      </c>
      <c r="D22" s="38" t="s">
        <v>13</v>
      </c>
      <c r="E22" s="38" t="s">
        <v>14</v>
      </c>
      <c r="F22" s="39" t="s">
        <v>15</v>
      </c>
    </row>
    <row r="23" spans="2:6">
      <c r="B23" s="16" t="s">
        <v>32</v>
      </c>
      <c r="C23" s="17" t="s">
        <v>17</v>
      </c>
      <c r="D23" s="59">
        <v>0.4</v>
      </c>
      <c r="E23" s="18">
        <v>126324.00000000003</v>
      </c>
      <c r="F23" s="19">
        <f>ROUND(E23*D23,0)</f>
        <v>50530</v>
      </c>
    </row>
    <row r="24" spans="2:6" ht="15.75" thickBot="1">
      <c r="B24" s="24" t="s">
        <v>33</v>
      </c>
      <c r="C24" s="25"/>
      <c r="D24" s="26"/>
      <c r="E24" s="27" t="s">
        <v>22</v>
      </c>
      <c r="F24" s="28">
        <f>SUM(F23:F23)</f>
        <v>50530</v>
      </c>
    </row>
    <row r="25" spans="2:6" ht="16.5" thickBot="1">
      <c r="B25" s="93" t="s">
        <v>34</v>
      </c>
      <c r="C25" s="94"/>
      <c r="D25" s="95"/>
      <c r="E25" s="40"/>
      <c r="F25" s="41">
        <f>+F24+F21+F18+F14</f>
        <v>287080.13569580007</v>
      </c>
    </row>
    <row r="26" spans="2:6" ht="15.75">
      <c r="B26" s="56"/>
      <c r="C26" s="56"/>
      <c r="D26" s="56"/>
      <c r="F26" s="57"/>
    </row>
  </sheetData>
  <mergeCells count="6">
    <mergeCell ref="B25:D25"/>
    <mergeCell ref="D2:E2"/>
    <mergeCell ref="D3:E3"/>
    <mergeCell ref="B5:F5"/>
    <mergeCell ref="B6:D7"/>
    <mergeCell ref="C19:D19"/>
  </mergeCells>
  <pageMargins left="0.7" right="0.7" top="0.75" bottom="0.75" header="0.3" footer="0.3"/>
  <pageSetup paperSize="9" scale="8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9A6E5-CFBF-4317-9498-A5EBB4A7F78B}">
  <sheetPr>
    <tabColor rgb="FF92D050"/>
    <pageSetUpPr fitToPage="1"/>
  </sheetPr>
  <dimension ref="B1:F26"/>
  <sheetViews>
    <sheetView workbookViewId="0">
      <selection activeCell="G35" sqref="G35"/>
    </sheetView>
  </sheetViews>
  <sheetFormatPr defaultColWidth="11.42578125" defaultRowHeight="15"/>
  <cols>
    <col min="2" max="2" width="41.140625" customWidth="1"/>
    <col min="3" max="3" width="8" customWidth="1"/>
    <col min="4" max="4" width="10.7109375" customWidth="1"/>
    <col min="5" max="5" width="12.85546875" bestFit="1" customWidth="1"/>
    <col min="6" max="6" width="19.140625" bestFit="1" customWidth="1"/>
    <col min="238" max="238" width="32.140625" bestFit="1" customWidth="1"/>
    <col min="242" max="242" width="13.28515625" bestFit="1" customWidth="1"/>
    <col min="494" max="494" width="32.140625" bestFit="1" customWidth="1"/>
    <col min="498" max="498" width="13.28515625" bestFit="1" customWidth="1"/>
    <col min="750" max="750" width="32.140625" bestFit="1" customWidth="1"/>
    <col min="754" max="754" width="13.28515625" bestFit="1" customWidth="1"/>
    <col min="1006" max="1006" width="32.140625" bestFit="1" customWidth="1"/>
    <col min="1010" max="1010" width="13.28515625" bestFit="1" customWidth="1"/>
    <col min="1262" max="1262" width="32.140625" bestFit="1" customWidth="1"/>
    <col min="1266" max="1266" width="13.28515625" bestFit="1" customWidth="1"/>
    <col min="1518" max="1518" width="32.140625" bestFit="1" customWidth="1"/>
    <col min="1522" max="1522" width="13.28515625" bestFit="1" customWidth="1"/>
    <col min="1774" max="1774" width="32.140625" bestFit="1" customWidth="1"/>
    <col min="1778" max="1778" width="13.28515625" bestFit="1" customWidth="1"/>
    <col min="2030" max="2030" width="32.140625" bestFit="1" customWidth="1"/>
    <col min="2034" max="2034" width="13.28515625" bestFit="1" customWidth="1"/>
    <col min="2286" max="2286" width="32.140625" bestFit="1" customWidth="1"/>
    <col min="2290" max="2290" width="13.28515625" bestFit="1" customWidth="1"/>
    <col min="2542" max="2542" width="32.140625" bestFit="1" customWidth="1"/>
    <col min="2546" max="2546" width="13.28515625" bestFit="1" customWidth="1"/>
    <col min="2798" max="2798" width="32.140625" bestFit="1" customWidth="1"/>
    <col min="2802" max="2802" width="13.28515625" bestFit="1" customWidth="1"/>
    <col min="3054" max="3054" width="32.140625" bestFit="1" customWidth="1"/>
    <col min="3058" max="3058" width="13.28515625" bestFit="1" customWidth="1"/>
    <col min="3310" max="3310" width="32.140625" bestFit="1" customWidth="1"/>
    <col min="3314" max="3314" width="13.28515625" bestFit="1" customWidth="1"/>
    <col min="3566" max="3566" width="32.140625" bestFit="1" customWidth="1"/>
    <col min="3570" max="3570" width="13.28515625" bestFit="1" customWidth="1"/>
    <col min="3822" max="3822" width="32.140625" bestFit="1" customWidth="1"/>
    <col min="3826" max="3826" width="13.28515625" bestFit="1" customWidth="1"/>
    <col min="4078" max="4078" width="32.140625" bestFit="1" customWidth="1"/>
    <col min="4082" max="4082" width="13.28515625" bestFit="1" customWidth="1"/>
    <col min="4334" max="4334" width="32.140625" bestFit="1" customWidth="1"/>
    <col min="4338" max="4338" width="13.28515625" bestFit="1" customWidth="1"/>
    <col min="4590" max="4590" width="32.140625" bestFit="1" customWidth="1"/>
    <col min="4594" max="4594" width="13.28515625" bestFit="1" customWidth="1"/>
    <col min="4846" max="4846" width="32.140625" bestFit="1" customWidth="1"/>
    <col min="4850" max="4850" width="13.28515625" bestFit="1" customWidth="1"/>
    <col min="5102" max="5102" width="32.140625" bestFit="1" customWidth="1"/>
    <col min="5106" max="5106" width="13.28515625" bestFit="1" customWidth="1"/>
    <col min="5358" max="5358" width="32.140625" bestFit="1" customWidth="1"/>
    <col min="5362" max="5362" width="13.28515625" bestFit="1" customWidth="1"/>
    <col min="5614" max="5614" width="32.140625" bestFit="1" customWidth="1"/>
    <col min="5618" max="5618" width="13.28515625" bestFit="1" customWidth="1"/>
    <col min="5870" max="5870" width="32.140625" bestFit="1" customWidth="1"/>
    <col min="5874" max="5874" width="13.28515625" bestFit="1" customWidth="1"/>
    <col min="6126" max="6126" width="32.140625" bestFit="1" customWidth="1"/>
    <col min="6130" max="6130" width="13.28515625" bestFit="1" customWidth="1"/>
    <col min="6382" max="6382" width="32.140625" bestFit="1" customWidth="1"/>
    <col min="6386" max="6386" width="13.28515625" bestFit="1" customWidth="1"/>
    <col min="6638" max="6638" width="32.140625" bestFit="1" customWidth="1"/>
    <col min="6642" max="6642" width="13.28515625" bestFit="1" customWidth="1"/>
    <col min="6894" max="6894" width="32.140625" bestFit="1" customWidth="1"/>
    <col min="6898" max="6898" width="13.28515625" bestFit="1" customWidth="1"/>
    <col min="7150" max="7150" width="32.140625" bestFit="1" customWidth="1"/>
    <col min="7154" max="7154" width="13.28515625" bestFit="1" customWidth="1"/>
    <col min="7406" max="7406" width="32.140625" bestFit="1" customWidth="1"/>
    <col min="7410" max="7410" width="13.28515625" bestFit="1" customWidth="1"/>
    <col min="7662" max="7662" width="32.140625" bestFit="1" customWidth="1"/>
    <col min="7666" max="7666" width="13.28515625" bestFit="1" customWidth="1"/>
    <col min="7918" max="7918" width="32.140625" bestFit="1" customWidth="1"/>
    <col min="7922" max="7922" width="13.28515625" bestFit="1" customWidth="1"/>
    <col min="8174" max="8174" width="32.140625" bestFit="1" customWidth="1"/>
    <col min="8178" max="8178" width="13.28515625" bestFit="1" customWidth="1"/>
    <col min="8430" max="8430" width="32.140625" bestFit="1" customWidth="1"/>
    <col min="8434" max="8434" width="13.28515625" bestFit="1" customWidth="1"/>
    <col min="8686" max="8686" width="32.140625" bestFit="1" customWidth="1"/>
    <col min="8690" max="8690" width="13.28515625" bestFit="1" customWidth="1"/>
    <col min="8942" max="8942" width="32.140625" bestFit="1" customWidth="1"/>
    <col min="8946" max="8946" width="13.28515625" bestFit="1" customWidth="1"/>
    <col min="9198" max="9198" width="32.140625" bestFit="1" customWidth="1"/>
    <col min="9202" max="9202" width="13.28515625" bestFit="1" customWidth="1"/>
    <col min="9454" max="9454" width="32.140625" bestFit="1" customWidth="1"/>
    <col min="9458" max="9458" width="13.28515625" bestFit="1" customWidth="1"/>
    <col min="9710" max="9710" width="32.140625" bestFit="1" customWidth="1"/>
    <col min="9714" max="9714" width="13.28515625" bestFit="1" customWidth="1"/>
    <col min="9966" max="9966" width="32.140625" bestFit="1" customWidth="1"/>
    <col min="9970" max="9970" width="13.28515625" bestFit="1" customWidth="1"/>
    <col min="10222" max="10222" width="32.140625" bestFit="1" customWidth="1"/>
    <col min="10226" max="10226" width="13.28515625" bestFit="1" customWidth="1"/>
    <col min="10478" max="10478" width="32.140625" bestFit="1" customWidth="1"/>
    <col min="10482" max="10482" width="13.28515625" bestFit="1" customWidth="1"/>
    <col min="10734" max="10734" width="32.140625" bestFit="1" customWidth="1"/>
    <col min="10738" max="10738" width="13.28515625" bestFit="1" customWidth="1"/>
    <col min="10990" max="10990" width="32.140625" bestFit="1" customWidth="1"/>
    <col min="10994" max="10994" width="13.28515625" bestFit="1" customWidth="1"/>
    <col min="11246" max="11246" width="32.140625" bestFit="1" customWidth="1"/>
    <col min="11250" max="11250" width="13.28515625" bestFit="1" customWidth="1"/>
    <col min="11502" max="11502" width="32.140625" bestFit="1" customWidth="1"/>
    <col min="11506" max="11506" width="13.28515625" bestFit="1" customWidth="1"/>
    <col min="11758" max="11758" width="32.140625" bestFit="1" customWidth="1"/>
    <col min="11762" max="11762" width="13.28515625" bestFit="1" customWidth="1"/>
    <col min="12014" max="12014" width="32.140625" bestFit="1" customWidth="1"/>
    <col min="12018" max="12018" width="13.28515625" bestFit="1" customWidth="1"/>
    <col min="12270" max="12270" width="32.140625" bestFit="1" customWidth="1"/>
    <col min="12274" max="12274" width="13.28515625" bestFit="1" customWidth="1"/>
    <col min="12526" max="12526" width="32.140625" bestFit="1" customWidth="1"/>
    <col min="12530" max="12530" width="13.28515625" bestFit="1" customWidth="1"/>
    <col min="12782" max="12782" width="32.140625" bestFit="1" customWidth="1"/>
    <col min="12786" max="12786" width="13.28515625" bestFit="1" customWidth="1"/>
    <col min="13038" max="13038" width="32.140625" bestFit="1" customWidth="1"/>
    <col min="13042" max="13042" width="13.28515625" bestFit="1" customWidth="1"/>
    <col min="13294" max="13294" width="32.140625" bestFit="1" customWidth="1"/>
    <col min="13298" max="13298" width="13.28515625" bestFit="1" customWidth="1"/>
    <col min="13550" max="13550" width="32.140625" bestFit="1" customWidth="1"/>
    <col min="13554" max="13554" width="13.28515625" bestFit="1" customWidth="1"/>
    <col min="13806" max="13806" width="32.140625" bestFit="1" customWidth="1"/>
    <col min="13810" max="13810" width="13.28515625" bestFit="1" customWidth="1"/>
    <col min="14062" max="14062" width="32.140625" bestFit="1" customWidth="1"/>
    <col min="14066" max="14066" width="13.28515625" bestFit="1" customWidth="1"/>
    <col min="14318" max="14318" width="32.140625" bestFit="1" customWidth="1"/>
    <col min="14322" max="14322" width="13.28515625" bestFit="1" customWidth="1"/>
    <col min="14574" max="14574" width="32.140625" bestFit="1" customWidth="1"/>
    <col min="14578" max="14578" width="13.28515625" bestFit="1" customWidth="1"/>
    <col min="14830" max="14830" width="32.140625" bestFit="1" customWidth="1"/>
    <col min="14834" max="14834" width="13.28515625" bestFit="1" customWidth="1"/>
    <col min="15086" max="15086" width="32.140625" bestFit="1" customWidth="1"/>
    <col min="15090" max="15090" width="13.28515625" bestFit="1" customWidth="1"/>
    <col min="15342" max="15342" width="32.140625" bestFit="1" customWidth="1"/>
    <col min="15346" max="15346" width="13.28515625" bestFit="1" customWidth="1"/>
    <col min="15598" max="15598" width="32.140625" bestFit="1" customWidth="1"/>
    <col min="15602" max="15602" width="13.28515625" bestFit="1" customWidth="1"/>
    <col min="15854" max="15854" width="32.140625" bestFit="1" customWidth="1"/>
    <col min="15858" max="15858" width="13.28515625" bestFit="1" customWidth="1"/>
    <col min="16110" max="16110" width="32.140625" bestFit="1" customWidth="1"/>
    <col min="16114" max="16114" width="13.28515625" bestFit="1" customWidth="1"/>
  </cols>
  <sheetData>
    <row r="1" spans="2:6" ht="26.25" customHeight="1">
      <c r="B1" s="44" t="s">
        <v>0</v>
      </c>
      <c r="C1" s="5"/>
      <c r="D1" s="6" t="s">
        <v>1</v>
      </c>
      <c r="E1" s="1"/>
      <c r="F1" s="7"/>
    </row>
    <row r="2" spans="2:6" ht="15" customHeight="1">
      <c r="B2" s="8" t="s">
        <v>2</v>
      </c>
      <c r="C2" s="2"/>
      <c r="D2" s="96" t="s">
        <v>3</v>
      </c>
      <c r="E2" s="96"/>
      <c r="F2" s="3"/>
    </row>
    <row r="3" spans="2:6" ht="108.75" thickBot="1">
      <c r="B3" s="45" t="s">
        <v>4</v>
      </c>
      <c r="C3" s="4"/>
      <c r="D3" s="97" t="s">
        <v>5</v>
      </c>
      <c r="E3" s="97"/>
      <c r="F3" s="9"/>
    </row>
    <row r="4" spans="2:6" ht="15.75" thickBot="1">
      <c r="B4" s="43"/>
      <c r="D4" s="46"/>
      <c r="E4" s="42"/>
      <c r="F4" s="3"/>
    </row>
    <row r="5" spans="2:6" ht="15.75">
      <c r="B5" s="98" t="s">
        <v>6</v>
      </c>
      <c r="C5" s="99"/>
      <c r="D5" s="99"/>
      <c r="E5" s="99"/>
      <c r="F5" s="100"/>
    </row>
    <row r="6" spans="2:6" ht="14.45" customHeight="1">
      <c r="B6" s="101" t="s">
        <v>7</v>
      </c>
      <c r="C6" s="102"/>
      <c r="D6" s="103"/>
      <c r="E6" s="10" t="s">
        <v>8</v>
      </c>
      <c r="F6" s="11" t="s">
        <v>9</v>
      </c>
    </row>
    <row r="7" spans="2:6" ht="15.75" thickBot="1">
      <c r="B7" s="104"/>
      <c r="C7" s="105"/>
      <c r="D7" s="106"/>
      <c r="E7" s="12">
        <v>8</v>
      </c>
      <c r="F7" s="13" t="s">
        <v>11</v>
      </c>
    </row>
    <row r="8" spans="2:6" ht="16.5" thickBot="1">
      <c r="B8" s="53" t="s">
        <v>12</v>
      </c>
      <c r="C8" s="14" t="s">
        <v>9</v>
      </c>
      <c r="D8" s="14" t="s">
        <v>13</v>
      </c>
      <c r="E8" s="14" t="s">
        <v>14</v>
      </c>
      <c r="F8" s="15" t="s">
        <v>15</v>
      </c>
    </row>
    <row r="9" spans="2:6">
      <c r="B9" s="20" t="s">
        <v>16</v>
      </c>
      <c r="C9" s="21" t="s">
        <v>17</v>
      </c>
      <c r="D9" s="60">
        <v>1</v>
      </c>
      <c r="E9" s="61">
        <v>29185.200000000008</v>
      </c>
      <c r="F9" s="19">
        <f>D9*E9</f>
        <v>29185.200000000008</v>
      </c>
    </row>
    <row r="10" spans="2:6">
      <c r="B10" s="16" t="s">
        <v>18</v>
      </c>
      <c r="C10" s="21" t="s">
        <v>17</v>
      </c>
      <c r="D10" s="60">
        <v>0.5</v>
      </c>
      <c r="E10" s="62">
        <v>58443.000000000015</v>
      </c>
      <c r="F10" s="19">
        <f t="shared" ref="F10:F13" si="0">D10*E10</f>
        <v>29221.500000000007</v>
      </c>
    </row>
    <row r="11" spans="2:6">
      <c r="B11" s="54" t="s">
        <v>19</v>
      </c>
      <c r="C11" s="21" t="s">
        <v>17</v>
      </c>
      <c r="D11" s="60">
        <v>0.5</v>
      </c>
      <c r="E11" s="62">
        <v>10890</v>
      </c>
      <c r="F11" s="19">
        <f t="shared" si="0"/>
        <v>5445</v>
      </c>
    </row>
    <row r="12" spans="2:6">
      <c r="B12" s="55" t="s">
        <v>20</v>
      </c>
      <c r="C12" s="21" t="s">
        <v>17</v>
      </c>
      <c r="D12" s="60">
        <v>0.23694999999999999</v>
      </c>
      <c r="E12" s="61">
        <v>50820.000000000015</v>
      </c>
      <c r="F12" s="19">
        <f t="shared" si="0"/>
        <v>12041.799000000003</v>
      </c>
    </row>
    <row r="13" spans="2:6">
      <c r="B13" s="20"/>
      <c r="C13" s="21"/>
      <c r="D13" s="22"/>
      <c r="E13" s="23"/>
      <c r="F13" s="19">
        <f t="shared" si="0"/>
        <v>0</v>
      </c>
    </row>
    <row r="14" spans="2:6" ht="15.75" thickBot="1">
      <c r="B14" s="24" t="s">
        <v>21</v>
      </c>
      <c r="C14" s="25"/>
      <c r="D14" s="26"/>
      <c r="E14" s="27" t="s">
        <v>22</v>
      </c>
      <c r="F14" s="28">
        <f>SUM(F9:F13)</f>
        <v>75893.499000000011</v>
      </c>
    </row>
    <row r="15" spans="2:6" ht="16.5" thickBot="1">
      <c r="B15" s="53" t="s">
        <v>23</v>
      </c>
      <c r="C15" s="14" t="s">
        <v>9</v>
      </c>
      <c r="D15" s="14" t="s">
        <v>13</v>
      </c>
      <c r="E15" s="14" t="s">
        <v>14</v>
      </c>
      <c r="F15" s="15" t="s">
        <v>15</v>
      </c>
    </row>
    <row r="16" spans="2:6" ht="25.5">
      <c r="B16" s="16" t="s">
        <v>24</v>
      </c>
      <c r="C16" s="29" t="s">
        <v>25</v>
      </c>
      <c r="D16" s="58">
        <v>0.41000500000000001</v>
      </c>
      <c r="E16" s="31">
        <v>356219.16000000009</v>
      </c>
      <c r="F16" s="19">
        <f>(E16*D16)</f>
        <v>146051.63669580003</v>
      </c>
    </row>
    <row r="17" spans="2:6">
      <c r="B17" s="16"/>
      <c r="C17" s="29"/>
      <c r="D17" s="30"/>
      <c r="E17" s="31"/>
      <c r="F17" s="19"/>
    </row>
    <row r="18" spans="2:6" ht="15.75" thickBot="1">
      <c r="B18" s="32" t="s">
        <v>26</v>
      </c>
      <c r="C18" s="33"/>
      <c r="D18" s="34"/>
      <c r="E18" s="35" t="s">
        <v>22</v>
      </c>
      <c r="F18" s="36">
        <f>SUM(F16:F16)</f>
        <v>146051.63669580003</v>
      </c>
    </row>
    <row r="19" spans="2:6" ht="16.5" thickBot="1">
      <c r="B19" s="53" t="s">
        <v>27</v>
      </c>
      <c r="C19" s="107" t="s">
        <v>9</v>
      </c>
      <c r="D19" s="108" t="s">
        <v>13</v>
      </c>
      <c r="E19" s="14" t="s">
        <v>14</v>
      </c>
      <c r="F19" s="15" t="s">
        <v>15</v>
      </c>
    </row>
    <row r="20" spans="2:6">
      <c r="B20" s="47" t="s">
        <v>28</v>
      </c>
      <c r="C20" s="48" t="s">
        <v>29</v>
      </c>
      <c r="D20" s="49">
        <v>0.1</v>
      </c>
      <c r="E20" s="50">
        <f>+F18</f>
        <v>146051.63669580003</v>
      </c>
      <c r="F20" s="51">
        <f>ROUND(E20*D20,0)</f>
        <v>14605</v>
      </c>
    </row>
    <row r="21" spans="2:6" ht="15.75" thickBot="1">
      <c r="B21" s="32" t="s">
        <v>30</v>
      </c>
      <c r="C21" s="25"/>
      <c r="D21" s="26"/>
      <c r="E21" s="52" t="s">
        <v>22</v>
      </c>
      <c r="F21" s="28">
        <f>SUM(F20:F20)</f>
        <v>14605</v>
      </c>
    </row>
    <row r="22" spans="2:6" ht="15.75">
      <c r="B22" s="37" t="s">
        <v>31</v>
      </c>
      <c r="C22" s="38" t="s">
        <v>9</v>
      </c>
      <c r="D22" s="38" t="s">
        <v>13</v>
      </c>
      <c r="E22" s="38" t="s">
        <v>14</v>
      </c>
      <c r="F22" s="39" t="s">
        <v>15</v>
      </c>
    </row>
    <row r="23" spans="2:6">
      <c r="B23" s="16" t="s">
        <v>32</v>
      </c>
      <c r="C23" s="17" t="s">
        <v>17</v>
      </c>
      <c r="D23" s="59">
        <v>0.4</v>
      </c>
      <c r="E23" s="18">
        <v>126324.00000000003</v>
      </c>
      <c r="F23" s="19">
        <f>ROUND(E23*D23,0)</f>
        <v>50530</v>
      </c>
    </row>
    <row r="24" spans="2:6" ht="15.75" thickBot="1">
      <c r="B24" s="24" t="s">
        <v>33</v>
      </c>
      <c r="C24" s="25"/>
      <c r="D24" s="26"/>
      <c r="E24" s="27" t="s">
        <v>22</v>
      </c>
      <c r="F24" s="28">
        <f>SUM(F23:F23)</f>
        <v>50530</v>
      </c>
    </row>
    <row r="25" spans="2:6" ht="16.5" thickBot="1">
      <c r="B25" s="93" t="s">
        <v>34</v>
      </c>
      <c r="C25" s="94"/>
      <c r="D25" s="95"/>
      <c r="E25" s="40"/>
      <c r="F25" s="41">
        <f>+F24+F21+F18+F14</f>
        <v>287080.13569580007</v>
      </c>
    </row>
    <row r="26" spans="2:6" ht="15.75">
      <c r="B26" s="56"/>
      <c r="C26" s="56"/>
      <c r="D26" s="56"/>
      <c r="F26" s="57"/>
    </row>
  </sheetData>
  <mergeCells count="6">
    <mergeCell ref="B25:D25"/>
    <mergeCell ref="D2:E2"/>
    <mergeCell ref="D3:E3"/>
    <mergeCell ref="B5:F5"/>
    <mergeCell ref="B6:D7"/>
    <mergeCell ref="C19:D19"/>
  </mergeCells>
  <phoneticPr fontId="33" type="noConversion"/>
  <pageMargins left="0.7" right="0.7" top="0.75" bottom="0.75" header="0.3" footer="0.3"/>
  <pageSetup paperSize="9" scale="8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E1CDA-7E35-46EE-8336-2786BA91507A}">
  <sheetPr>
    <tabColor rgb="FF92D050"/>
    <pageSetUpPr fitToPage="1"/>
  </sheetPr>
  <dimension ref="B1:I26"/>
  <sheetViews>
    <sheetView workbookViewId="0">
      <selection activeCell="H9" sqref="H9"/>
    </sheetView>
  </sheetViews>
  <sheetFormatPr defaultColWidth="11.42578125" defaultRowHeight="15"/>
  <cols>
    <col min="2" max="2" width="41.140625" customWidth="1"/>
    <col min="3" max="3" width="8" customWidth="1"/>
    <col min="4" max="4" width="10.7109375" customWidth="1"/>
    <col min="5" max="5" width="12.85546875" bestFit="1" customWidth="1"/>
    <col min="6" max="6" width="16.28515625" bestFit="1" customWidth="1"/>
    <col min="241" max="241" width="32.140625" bestFit="1" customWidth="1"/>
    <col min="245" max="245" width="13.28515625" bestFit="1" customWidth="1"/>
    <col min="497" max="497" width="32.140625" bestFit="1" customWidth="1"/>
    <col min="501" max="501" width="13.28515625" bestFit="1" customWidth="1"/>
    <col min="753" max="753" width="32.140625" bestFit="1" customWidth="1"/>
    <col min="757" max="757" width="13.28515625" bestFit="1" customWidth="1"/>
    <col min="1009" max="1009" width="32.140625" bestFit="1" customWidth="1"/>
    <col min="1013" max="1013" width="13.28515625" bestFit="1" customWidth="1"/>
    <col min="1265" max="1265" width="32.140625" bestFit="1" customWidth="1"/>
    <col min="1269" max="1269" width="13.28515625" bestFit="1" customWidth="1"/>
    <col min="1521" max="1521" width="32.140625" bestFit="1" customWidth="1"/>
    <col min="1525" max="1525" width="13.28515625" bestFit="1" customWidth="1"/>
    <col min="1777" max="1777" width="32.140625" bestFit="1" customWidth="1"/>
    <col min="1781" max="1781" width="13.28515625" bestFit="1" customWidth="1"/>
    <col min="2033" max="2033" width="32.140625" bestFit="1" customWidth="1"/>
    <col min="2037" max="2037" width="13.28515625" bestFit="1" customWidth="1"/>
    <col min="2289" max="2289" width="32.140625" bestFit="1" customWidth="1"/>
    <col min="2293" max="2293" width="13.28515625" bestFit="1" customWidth="1"/>
    <col min="2545" max="2545" width="32.140625" bestFit="1" customWidth="1"/>
    <col min="2549" max="2549" width="13.28515625" bestFit="1" customWidth="1"/>
    <col min="2801" max="2801" width="32.140625" bestFit="1" customWidth="1"/>
    <col min="2805" max="2805" width="13.28515625" bestFit="1" customWidth="1"/>
    <col min="3057" max="3057" width="32.140625" bestFit="1" customWidth="1"/>
    <col min="3061" max="3061" width="13.28515625" bestFit="1" customWidth="1"/>
    <col min="3313" max="3313" width="32.140625" bestFit="1" customWidth="1"/>
    <col min="3317" max="3317" width="13.28515625" bestFit="1" customWidth="1"/>
    <col min="3569" max="3569" width="32.140625" bestFit="1" customWidth="1"/>
    <col min="3573" max="3573" width="13.28515625" bestFit="1" customWidth="1"/>
    <col min="3825" max="3825" width="32.140625" bestFit="1" customWidth="1"/>
    <col min="3829" max="3829" width="13.28515625" bestFit="1" customWidth="1"/>
    <col min="4081" max="4081" width="32.140625" bestFit="1" customWidth="1"/>
    <col min="4085" max="4085" width="13.28515625" bestFit="1" customWidth="1"/>
    <col min="4337" max="4337" width="32.140625" bestFit="1" customWidth="1"/>
    <col min="4341" max="4341" width="13.28515625" bestFit="1" customWidth="1"/>
    <col min="4593" max="4593" width="32.140625" bestFit="1" customWidth="1"/>
    <col min="4597" max="4597" width="13.28515625" bestFit="1" customWidth="1"/>
    <col min="4849" max="4849" width="32.140625" bestFit="1" customWidth="1"/>
    <col min="4853" max="4853" width="13.28515625" bestFit="1" customWidth="1"/>
    <col min="5105" max="5105" width="32.140625" bestFit="1" customWidth="1"/>
    <col min="5109" max="5109" width="13.28515625" bestFit="1" customWidth="1"/>
    <col min="5361" max="5361" width="32.140625" bestFit="1" customWidth="1"/>
    <col min="5365" max="5365" width="13.28515625" bestFit="1" customWidth="1"/>
    <col min="5617" max="5617" width="32.140625" bestFit="1" customWidth="1"/>
    <col min="5621" max="5621" width="13.28515625" bestFit="1" customWidth="1"/>
    <col min="5873" max="5873" width="32.140625" bestFit="1" customWidth="1"/>
    <col min="5877" max="5877" width="13.28515625" bestFit="1" customWidth="1"/>
    <col min="6129" max="6129" width="32.140625" bestFit="1" customWidth="1"/>
    <col min="6133" max="6133" width="13.28515625" bestFit="1" customWidth="1"/>
    <col min="6385" max="6385" width="32.140625" bestFit="1" customWidth="1"/>
    <col min="6389" max="6389" width="13.28515625" bestFit="1" customWidth="1"/>
    <col min="6641" max="6641" width="32.140625" bestFit="1" customWidth="1"/>
    <col min="6645" max="6645" width="13.28515625" bestFit="1" customWidth="1"/>
    <col min="6897" max="6897" width="32.140625" bestFit="1" customWidth="1"/>
    <col min="6901" max="6901" width="13.28515625" bestFit="1" customWidth="1"/>
    <col min="7153" max="7153" width="32.140625" bestFit="1" customWidth="1"/>
    <col min="7157" max="7157" width="13.28515625" bestFit="1" customWidth="1"/>
    <col min="7409" max="7409" width="32.140625" bestFit="1" customWidth="1"/>
    <col min="7413" max="7413" width="13.28515625" bestFit="1" customWidth="1"/>
    <col min="7665" max="7665" width="32.140625" bestFit="1" customWidth="1"/>
    <col min="7669" max="7669" width="13.28515625" bestFit="1" customWidth="1"/>
    <col min="7921" max="7921" width="32.140625" bestFit="1" customWidth="1"/>
    <col min="7925" max="7925" width="13.28515625" bestFit="1" customWidth="1"/>
    <col min="8177" max="8177" width="32.140625" bestFit="1" customWidth="1"/>
    <col min="8181" max="8181" width="13.28515625" bestFit="1" customWidth="1"/>
    <col min="8433" max="8433" width="32.140625" bestFit="1" customWidth="1"/>
    <col min="8437" max="8437" width="13.28515625" bestFit="1" customWidth="1"/>
    <col min="8689" max="8689" width="32.140625" bestFit="1" customWidth="1"/>
    <col min="8693" max="8693" width="13.28515625" bestFit="1" customWidth="1"/>
    <col min="8945" max="8945" width="32.140625" bestFit="1" customWidth="1"/>
    <col min="8949" max="8949" width="13.28515625" bestFit="1" customWidth="1"/>
    <col min="9201" max="9201" width="32.140625" bestFit="1" customWidth="1"/>
    <col min="9205" max="9205" width="13.28515625" bestFit="1" customWidth="1"/>
    <col min="9457" max="9457" width="32.140625" bestFit="1" customWidth="1"/>
    <col min="9461" max="9461" width="13.28515625" bestFit="1" customWidth="1"/>
    <col min="9713" max="9713" width="32.140625" bestFit="1" customWidth="1"/>
    <col min="9717" max="9717" width="13.28515625" bestFit="1" customWidth="1"/>
    <col min="9969" max="9969" width="32.140625" bestFit="1" customWidth="1"/>
    <col min="9973" max="9973" width="13.28515625" bestFit="1" customWidth="1"/>
    <col min="10225" max="10225" width="32.140625" bestFit="1" customWidth="1"/>
    <col min="10229" max="10229" width="13.28515625" bestFit="1" customWidth="1"/>
    <col min="10481" max="10481" width="32.140625" bestFit="1" customWidth="1"/>
    <col min="10485" max="10485" width="13.28515625" bestFit="1" customWidth="1"/>
    <col min="10737" max="10737" width="32.140625" bestFit="1" customWidth="1"/>
    <col min="10741" max="10741" width="13.28515625" bestFit="1" customWidth="1"/>
    <col min="10993" max="10993" width="32.140625" bestFit="1" customWidth="1"/>
    <col min="10997" max="10997" width="13.28515625" bestFit="1" customWidth="1"/>
    <col min="11249" max="11249" width="32.140625" bestFit="1" customWidth="1"/>
    <col min="11253" max="11253" width="13.28515625" bestFit="1" customWidth="1"/>
    <col min="11505" max="11505" width="32.140625" bestFit="1" customWidth="1"/>
    <col min="11509" max="11509" width="13.28515625" bestFit="1" customWidth="1"/>
    <col min="11761" max="11761" width="32.140625" bestFit="1" customWidth="1"/>
    <col min="11765" max="11765" width="13.28515625" bestFit="1" customWidth="1"/>
    <col min="12017" max="12017" width="32.140625" bestFit="1" customWidth="1"/>
    <col min="12021" max="12021" width="13.28515625" bestFit="1" customWidth="1"/>
    <col min="12273" max="12273" width="32.140625" bestFit="1" customWidth="1"/>
    <col min="12277" max="12277" width="13.28515625" bestFit="1" customWidth="1"/>
    <col min="12529" max="12529" width="32.140625" bestFit="1" customWidth="1"/>
    <col min="12533" max="12533" width="13.28515625" bestFit="1" customWidth="1"/>
    <col min="12785" max="12785" width="32.140625" bestFit="1" customWidth="1"/>
    <col min="12789" max="12789" width="13.28515625" bestFit="1" customWidth="1"/>
    <col min="13041" max="13041" width="32.140625" bestFit="1" customWidth="1"/>
    <col min="13045" max="13045" width="13.28515625" bestFit="1" customWidth="1"/>
    <col min="13297" max="13297" width="32.140625" bestFit="1" customWidth="1"/>
    <col min="13301" max="13301" width="13.28515625" bestFit="1" customWidth="1"/>
    <col min="13553" max="13553" width="32.140625" bestFit="1" customWidth="1"/>
    <col min="13557" max="13557" width="13.28515625" bestFit="1" customWidth="1"/>
    <col min="13809" max="13809" width="32.140625" bestFit="1" customWidth="1"/>
    <col min="13813" max="13813" width="13.28515625" bestFit="1" customWidth="1"/>
    <col min="14065" max="14065" width="32.140625" bestFit="1" customWidth="1"/>
    <col min="14069" max="14069" width="13.28515625" bestFit="1" customWidth="1"/>
    <col min="14321" max="14321" width="32.140625" bestFit="1" customWidth="1"/>
    <col min="14325" max="14325" width="13.28515625" bestFit="1" customWidth="1"/>
    <col min="14577" max="14577" width="32.140625" bestFit="1" customWidth="1"/>
    <col min="14581" max="14581" width="13.28515625" bestFit="1" customWidth="1"/>
    <col min="14833" max="14833" width="32.140625" bestFit="1" customWidth="1"/>
    <col min="14837" max="14837" width="13.28515625" bestFit="1" customWidth="1"/>
    <col min="15089" max="15089" width="32.140625" bestFit="1" customWidth="1"/>
    <col min="15093" max="15093" width="13.28515625" bestFit="1" customWidth="1"/>
    <col min="15345" max="15345" width="32.140625" bestFit="1" customWidth="1"/>
    <col min="15349" max="15349" width="13.28515625" bestFit="1" customWidth="1"/>
    <col min="15601" max="15601" width="32.140625" bestFit="1" customWidth="1"/>
    <col min="15605" max="15605" width="13.28515625" bestFit="1" customWidth="1"/>
    <col min="15857" max="15857" width="32.140625" bestFit="1" customWidth="1"/>
    <col min="15861" max="15861" width="13.28515625" bestFit="1" customWidth="1"/>
    <col min="16113" max="16113" width="32.140625" bestFit="1" customWidth="1"/>
    <col min="16117" max="16117" width="13.28515625" bestFit="1" customWidth="1"/>
  </cols>
  <sheetData>
    <row r="1" spans="2:9" ht="26.25" customHeight="1">
      <c r="B1" s="44" t="s">
        <v>0</v>
      </c>
      <c r="C1" s="5"/>
      <c r="D1" s="6" t="s">
        <v>1</v>
      </c>
      <c r="E1" s="1"/>
      <c r="F1" s="7"/>
    </row>
    <row r="2" spans="2:9" ht="15" customHeight="1">
      <c r="B2" s="8" t="s">
        <v>2</v>
      </c>
      <c r="C2" s="2"/>
      <c r="D2" s="96" t="s">
        <v>3</v>
      </c>
      <c r="E2" s="96"/>
      <c r="F2" s="3"/>
    </row>
    <row r="3" spans="2:9" ht="108.75" thickBot="1">
      <c r="B3" s="45" t="s">
        <v>4</v>
      </c>
      <c r="C3" s="4"/>
      <c r="D3" s="97" t="s">
        <v>5</v>
      </c>
      <c r="E3" s="97"/>
      <c r="F3" s="9"/>
    </row>
    <row r="4" spans="2:9" ht="15.75" thickBot="1">
      <c r="B4" s="43"/>
      <c r="D4" s="46"/>
      <c r="E4" s="42"/>
      <c r="F4" s="3"/>
    </row>
    <row r="5" spans="2:9" ht="15.75">
      <c r="B5" s="98" t="s">
        <v>6</v>
      </c>
      <c r="C5" s="99"/>
      <c r="D5" s="99"/>
      <c r="E5" s="99"/>
      <c r="F5" s="100"/>
    </row>
    <row r="6" spans="2:9" ht="14.45" customHeight="1">
      <c r="B6" s="101" t="s">
        <v>36</v>
      </c>
      <c r="C6" s="102"/>
      <c r="D6" s="103"/>
      <c r="E6" s="10" t="s">
        <v>8</v>
      </c>
      <c r="F6" s="11" t="s">
        <v>9</v>
      </c>
    </row>
    <row r="7" spans="2:9" ht="15.75" thickBot="1">
      <c r="B7" s="104"/>
      <c r="C7" s="105"/>
      <c r="D7" s="106"/>
      <c r="E7" s="12">
        <v>28</v>
      </c>
      <c r="F7" s="13" t="s">
        <v>11</v>
      </c>
    </row>
    <row r="8" spans="2:9" ht="16.5" thickBot="1">
      <c r="B8" s="53" t="s">
        <v>12</v>
      </c>
      <c r="C8" s="14" t="s">
        <v>9</v>
      </c>
      <c r="D8" s="14" t="s">
        <v>13</v>
      </c>
      <c r="E8" s="14" t="s">
        <v>14</v>
      </c>
      <c r="F8" s="15" t="s">
        <v>15</v>
      </c>
    </row>
    <row r="9" spans="2:9" ht="25.5">
      <c r="B9" s="20" t="s">
        <v>37</v>
      </c>
      <c r="C9" s="21" t="s">
        <v>17</v>
      </c>
      <c r="D9" s="21">
        <v>0.1</v>
      </c>
      <c r="E9" s="61">
        <v>31145.400000000005</v>
      </c>
      <c r="F9" s="19">
        <f>D9*E9</f>
        <v>3114.5400000000009</v>
      </c>
    </row>
    <row r="10" spans="2:9">
      <c r="B10" s="54" t="s">
        <v>38</v>
      </c>
      <c r="C10" s="21" t="s">
        <v>39</v>
      </c>
      <c r="D10" s="89">
        <v>0.39229235703544052</v>
      </c>
      <c r="E10" s="62">
        <v>71874.000000000015</v>
      </c>
      <c r="F10" s="19">
        <f t="shared" ref="F10:F13" si="0">D10*E10</f>
        <v>28195.620869565257</v>
      </c>
    </row>
    <row r="11" spans="2:9">
      <c r="B11" s="55" t="s">
        <v>40</v>
      </c>
      <c r="C11" s="21" t="s">
        <v>39</v>
      </c>
      <c r="D11" s="21">
        <v>0.4</v>
      </c>
      <c r="E11" s="61">
        <v>87846</v>
      </c>
      <c r="F11" s="19">
        <f t="shared" si="0"/>
        <v>35138.400000000001</v>
      </c>
    </row>
    <row r="12" spans="2:9">
      <c r="B12" s="55" t="s">
        <v>41</v>
      </c>
      <c r="C12" s="21" t="s">
        <v>17</v>
      </c>
      <c r="D12" s="21">
        <v>0.1</v>
      </c>
      <c r="E12" s="61">
        <v>39930</v>
      </c>
      <c r="F12" s="19">
        <f t="shared" si="0"/>
        <v>3993</v>
      </c>
    </row>
    <row r="13" spans="2:9">
      <c r="B13" s="20"/>
      <c r="C13" s="21"/>
      <c r="D13" s="21"/>
      <c r="E13" s="77"/>
      <c r="F13" s="19">
        <f t="shared" si="0"/>
        <v>0</v>
      </c>
    </row>
    <row r="14" spans="2:9" ht="15.75" thickBot="1">
      <c r="B14" s="24" t="s">
        <v>21</v>
      </c>
      <c r="C14" s="25"/>
      <c r="D14" s="85"/>
      <c r="E14" s="78" t="s">
        <v>22</v>
      </c>
      <c r="F14" s="28">
        <f>SUM(F9:F13)</f>
        <v>70441.560869565263</v>
      </c>
    </row>
    <row r="15" spans="2:9" ht="16.5" thickBot="1">
      <c r="B15" s="53" t="s">
        <v>23</v>
      </c>
      <c r="C15" s="14" t="s">
        <v>9</v>
      </c>
      <c r="D15" s="79" t="s">
        <v>13</v>
      </c>
      <c r="E15" s="79" t="s">
        <v>14</v>
      </c>
      <c r="F15" s="15" t="s">
        <v>15</v>
      </c>
    </row>
    <row r="16" spans="2:9" ht="25.5">
      <c r="B16" s="16" t="s">
        <v>42</v>
      </c>
      <c r="C16" s="29" t="s">
        <v>25</v>
      </c>
      <c r="D16" s="88">
        <v>0.38334460305534696</v>
      </c>
      <c r="E16" s="62">
        <v>239580.00000000006</v>
      </c>
      <c r="F16" s="19">
        <f>(E16*D16)</f>
        <v>91841.700000000041</v>
      </c>
      <c r="H16" s="65"/>
      <c r="I16" s="92"/>
    </row>
    <row r="17" spans="2:9">
      <c r="B17" s="16"/>
      <c r="C17" s="29"/>
      <c r="D17" s="17"/>
      <c r="E17" s="80"/>
      <c r="F17" s="19"/>
    </row>
    <row r="18" spans="2:9" ht="15.75" thickBot="1">
      <c r="B18" s="32" t="s">
        <v>26</v>
      </c>
      <c r="C18" s="33"/>
      <c r="D18" s="86"/>
      <c r="E18" s="81" t="s">
        <v>22</v>
      </c>
      <c r="F18" s="36">
        <f>SUM(F16:F16)</f>
        <v>91841.700000000041</v>
      </c>
    </row>
    <row r="19" spans="2:9" ht="16.5" thickBot="1">
      <c r="B19" s="53" t="s">
        <v>27</v>
      </c>
      <c r="C19" s="107" t="s">
        <v>9</v>
      </c>
      <c r="D19" s="108" t="s">
        <v>13</v>
      </c>
      <c r="E19" s="79" t="s">
        <v>14</v>
      </c>
      <c r="F19" s="15" t="s">
        <v>15</v>
      </c>
    </row>
    <row r="20" spans="2:9">
      <c r="B20" s="47" t="s">
        <v>28</v>
      </c>
      <c r="C20" s="48" t="s">
        <v>29</v>
      </c>
      <c r="D20" s="87">
        <v>0.1</v>
      </c>
      <c r="E20" s="82">
        <v>80173</v>
      </c>
      <c r="F20" s="51">
        <f>ROUND(E20*D20,0)</f>
        <v>8017</v>
      </c>
    </row>
    <row r="21" spans="2:9" ht="15.75" thickBot="1">
      <c r="B21" s="32" t="s">
        <v>30</v>
      </c>
      <c r="C21" s="25"/>
      <c r="D21" s="85"/>
      <c r="E21" s="83" t="s">
        <v>22</v>
      </c>
      <c r="F21" s="28">
        <f>SUM(F20:F20)</f>
        <v>8017</v>
      </c>
    </row>
    <row r="22" spans="2:9" ht="15.75">
      <c r="B22" s="37" t="s">
        <v>31</v>
      </c>
      <c r="C22" s="38" t="s">
        <v>9</v>
      </c>
      <c r="D22" s="84" t="s">
        <v>13</v>
      </c>
      <c r="E22" s="84" t="s">
        <v>14</v>
      </c>
      <c r="F22" s="39" t="s">
        <v>15</v>
      </c>
    </row>
    <row r="23" spans="2:9">
      <c r="B23" s="16" t="s">
        <v>32</v>
      </c>
      <c r="C23" s="17" t="s">
        <v>17</v>
      </c>
      <c r="D23" s="17">
        <v>0.4</v>
      </c>
      <c r="E23" s="62">
        <v>126324.00000000003</v>
      </c>
      <c r="F23" s="19">
        <f>ROUND(E23*D23,0)</f>
        <v>50530</v>
      </c>
    </row>
    <row r="24" spans="2:9" ht="15.75" thickBot="1">
      <c r="B24" s="24" t="s">
        <v>33</v>
      </c>
      <c r="C24" s="25"/>
      <c r="D24" s="26"/>
      <c r="E24" s="27" t="s">
        <v>22</v>
      </c>
      <c r="F24" s="28">
        <f>SUM(F23:F23)</f>
        <v>50530</v>
      </c>
    </row>
    <row r="25" spans="2:9" ht="16.5" thickBot="1">
      <c r="B25" s="93" t="s">
        <v>34</v>
      </c>
      <c r="C25" s="94"/>
      <c r="D25" s="95"/>
      <c r="E25" s="40"/>
      <c r="F25" s="41">
        <f>+F24+F21+F18+F14</f>
        <v>220830.2608695653</v>
      </c>
      <c r="I25" s="65"/>
    </row>
    <row r="26" spans="2:9" ht="15.75">
      <c r="B26" s="56"/>
      <c r="C26" s="56"/>
      <c r="D26" s="56"/>
      <c r="F26" s="57"/>
    </row>
  </sheetData>
  <mergeCells count="6">
    <mergeCell ref="B25:D25"/>
    <mergeCell ref="D2:E2"/>
    <mergeCell ref="D3:E3"/>
    <mergeCell ref="B5:F5"/>
    <mergeCell ref="B6:D7"/>
    <mergeCell ref="C19:D19"/>
  </mergeCells>
  <phoneticPr fontId="33" type="noConversion"/>
  <pageMargins left="0.7" right="0.7" top="0.75" bottom="0.75" header="0.3" footer="0.3"/>
  <pageSetup paperSize="9" scale="8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47A0B-F022-4D3B-A924-F915F6690EC6}">
  <sheetPr>
    <tabColor rgb="FF92D050"/>
    <pageSetUpPr fitToPage="1"/>
  </sheetPr>
  <dimension ref="B1:F26"/>
  <sheetViews>
    <sheetView workbookViewId="0">
      <selection activeCell="E7" sqref="E7"/>
    </sheetView>
  </sheetViews>
  <sheetFormatPr defaultColWidth="11.42578125" defaultRowHeight="15"/>
  <cols>
    <col min="2" max="2" width="41.140625" customWidth="1"/>
    <col min="3" max="3" width="8" customWidth="1"/>
    <col min="4" max="4" width="10.7109375" customWidth="1"/>
    <col min="5" max="5" width="12.85546875" bestFit="1" customWidth="1"/>
    <col min="6" max="6" width="16.28515625" bestFit="1" customWidth="1"/>
    <col min="238" max="238" width="32.140625" bestFit="1" customWidth="1"/>
    <col min="242" max="242" width="13.28515625" bestFit="1" customWidth="1"/>
    <col min="494" max="494" width="32.140625" bestFit="1" customWidth="1"/>
    <col min="498" max="498" width="13.28515625" bestFit="1" customWidth="1"/>
    <col min="750" max="750" width="32.140625" bestFit="1" customWidth="1"/>
    <col min="754" max="754" width="13.28515625" bestFit="1" customWidth="1"/>
    <col min="1006" max="1006" width="32.140625" bestFit="1" customWidth="1"/>
    <col min="1010" max="1010" width="13.28515625" bestFit="1" customWidth="1"/>
    <col min="1262" max="1262" width="32.140625" bestFit="1" customWidth="1"/>
    <col min="1266" max="1266" width="13.28515625" bestFit="1" customWidth="1"/>
    <col min="1518" max="1518" width="32.140625" bestFit="1" customWidth="1"/>
    <col min="1522" max="1522" width="13.28515625" bestFit="1" customWidth="1"/>
    <col min="1774" max="1774" width="32.140625" bestFit="1" customWidth="1"/>
    <col min="1778" max="1778" width="13.28515625" bestFit="1" customWidth="1"/>
    <col min="2030" max="2030" width="32.140625" bestFit="1" customWidth="1"/>
    <col min="2034" max="2034" width="13.28515625" bestFit="1" customWidth="1"/>
    <col min="2286" max="2286" width="32.140625" bestFit="1" customWidth="1"/>
    <col min="2290" max="2290" width="13.28515625" bestFit="1" customWidth="1"/>
    <col min="2542" max="2542" width="32.140625" bestFit="1" customWidth="1"/>
    <col min="2546" max="2546" width="13.28515625" bestFit="1" customWidth="1"/>
    <col min="2798" max="2798" width="32.140625" bestFit="1" customWidth="1"/>
    <col min="2802" max="2802" width="13.28515625" bestFit="1" customWidth="1"/>
    <col min="3054" max="3054" width="32.140625" bestFit="1" customWidth="1"/>
    <col min="3058" max="3058" width="13.28515625" bestFit="1" customWidth="1"/>
    <col min="3310" max="3310" width="32.140625" bestFit="1" customWidth="1"/>
    <col min="3314" max="3314" width="13.28515625" bestFit="1" customWidth="1"/>
    <col min="3566" max="3566" width="32.140625" bestFit="1" customWidth="1"/>
    <col min="3570" max="3570" width="13.28515625" bestFit="1" customWidth="1"/>
    <col min="3822" max="3822" width="32.140625" bestFit="1" customWidth="1"/>
    <col min="3826" max="3826" width="13.28515625" bestFit="1" customWidth="1"/>
    <col min="4078" max="4078" width="32.140625" bestFit="1" customWidth="1"/>
    <col min="4082" max="4082" width="13.28515625" bestFit="1" customWidth="1"/>
    <col min="4334" max="4334" width="32.140625" bestFit="1" customWidth="1"/>
    <col min="4338" max="4338" width="13.28515625" bestFit="1" customWidth="1"/>
    <col min="4590" max="4590" width="32.140625" bestFit="1" customWidth="1"/>
    <col min="4594" max="4594" width="13.28515625" bestFit="1" customWidth="1"/>
    <col min="4846" max="4846" width="32.140625" bestFit="1" customWidth="1"/>
    <col min="4850" max="4850" width="13.28515625" bestFit="1" customWidth="1"/>
    <col min="5102" max="5102" width="32.140625" bestFit="1" customWidth="1"/>
    <col min="5106" max="5106" width="13.28515625" bestFit="1" customWidth="1"/>
    <col min="5358" max="5358" width="32.140625" bestFit="1" customWidth="1"/>
    <col min="5362" max="5362" width="13.28515625" bestFit="1" customWidth="1"/>
    <col min="5614" max="5614" width="32.140625" bestFit="1" customWidth="1"/>
    <col min="5618" max="5618" width="13.28515625" bestFit="1" customWidth="1"/>
    <col min="5870" max="5870" width="32.140625" bestFit="1" customWidth="1"/>
    <col min="5874" max="5874" width="13.28515625" bestFit="1" customWidth="1"/>
    <col min="6126" max="6126" width="32.140625" bestFit="1" customWidth="1"/>
    <col min="6130" max="6130" width="13.28515625" bestFit="1" customWidth="1"/>
    <col min="6382" max="6382" width="32.140625" bestFit="1" customWidth="1"/>
    <col min="6386" max="6386" width="13.28515625" bestFit="1" customWidth="1"/>
    <col min="6638" max="6638" width="32.140625" bestFit="1" customWidth="1"/>
    <col min="6642" max="6642" width="13.28515625" bestFit="1" customWidth="1"/>
    <col min="6894" max="6894" width="32.140625" bestFit="1" customWidth="1"/>
    <col min="6898" max="6898" width="13.28515625" bestFit="1" customWidth="1"/>
    <col min="7150" max="7150" width="32.140625" bestFit="1" customWidth="1"/>
    <col min="7154" max="7154" width="13.28515625" bestFit="1" customWidth="1"/>
    <col min="7406" max="7406" width="32.140625" bestFit="1" customWidth="1"/>
    <col min="7410" max="7410" width="13.28515625" bestFit="1" customWidth="1"/>
    <col min="7662" max="7662" width="32.140625" bestFit="1" customWidth="1"/>
    <col min="7666" max="7666" width="13.28515625" bestFit="1" customWidth="1"/>
    <col min="7918" max="7918" width="32.140625" bestFit="1" customWidth="1"/>
    <col min="7922" max="7922" width="13.28515625" bestFit="1" customWidth="1"/>
    <col min="8174" max="8174" width="32.140625" bestFit="1" customWidth="1"/>
    <col min="8178" max="8178" width="13.28515625" bestFit="1" customWidth="1"/>
    <col min="8430" max="8430" width="32.140625" bestFit="1" customWidth="1"/>
    <col min="8434" max="8434" width="13.28515625" bestFit="1" customWidth="1"/>
    <col min="8686" max="8686" width="32.140625" bestFit="1" customWidth="1"/>
    <col min="8690" max="8690" width="13.28515625" bestFit="1" customWidth="1"/>
    <col min="8942" max="8942" width="32.140625" bestFit="1" customWidth="1"/>
    <col min="8946" max="8946" width="13.28515625" bestFit="1" customWidth="1"/>
    <col min="9198" max="9198" width="32.140625" bestFit="1" customWidth="1"/>
    <col min="9202" max="9202" width="13.28515625" bestFit="1" customWidth="1"/>
    <col min="9454" max="9454" width="32.140625" bestFit="1" customWidth="1"/>
    <col min="9458" max="9458" width="13.28515625" bestFit="1" customWidth="1"/>
    <col min="9710" max="9710" width="32.140625" bestFit="1" customWidth="1"/>
    <col min="9714" max="9714" width="13.28515625" bestFit="1" customWidth="1"/>
    <col min="9966" max="9966" width="32.140625" bestFit="1" customWidth="1"/>
    <col min="9970" max="9970" width="13.28515625" bestFit="1" customWidth="1"/>
    <col min="10222" max="10222" width="32.140625" bestFit="1" customWidth="1"/>
    <col min="10226" max="10226" width="13.28515625" bestFit="1" customWidth="1"/>
    <col min="10478" max="10478" width="32.140625" bestFit="1" customWidth="1"/>
    <col min="10482" max="10482" width="13.28515625" bestFit="1" customWidth="1"/>
    <col min="10734" max="10734" width="32.140625" bestFit="1" customWidth="1"/>
    <col min="10738" max="10738" width="13.28515625" bestFit="1" customWidth="1"/>
    <col min="10990" max="10990" width="32.140625" bestFit="1" customWidth="1"/>
    <col min="10994" max="10994" width="13.28515625" bestFit="1" customWidth="1"/>
    <col min="11246" max="11246" width="32.140625" bestFit="1" customWidth="1"/>
    <col min="11250" max="11250" width="13.28515625" bestFit="1" customWidth="1"/>
    <col min="11502" max="11502" width="32.140625" bestFit="1" customWidth="1"/>
    <col min="11506" max="11506" width="13.28515625" bestFit="1" customWidth="1"/>
    <col min="11758" max="11758" width="32.140625" bestFit="1" customWidth="1"/>
    <col min="11762" max="11762" width="13.28515625" bestFit="1" customWidth="1"/>
    <col min="12014" max="12014" width="32.140625" bestFit="1" customWidth="1"/>
    <col min="12018" max="12018" width="13.28515625" bestFit="1" customWidth="1"/>
    <col min="12270" max="12270" width="32.140625" bestFit="1" customWidth="1"/>
    <col min="12274" max="12274" width="13.28515625" bestFit="1" customWidth="1"/>
    <col min="12526" max="12526" width="32.140625" bestFit="1" customWidth="1"/>
    <col min="12530" max="12530" width="13.28515625" bestFit="1" customWidth="1"/>
    <col min="12782" max="12782" width="32.140625" bestFit="1" customWidth="1"/>
    <col min="12786" max="12786" width="13.28515625" bestFit="1" customWidth="1"/>
    <col min="13038" max="13038" width="32.140625" bestFit="1" customWidth="1"/>
    <col min="13042" max="13042" width="13.28515625" bestFit="1" customWidth="1"/>
    <col min="13294" max="13294" width="32.140625" bestFit="1" customWidth="1"/>
    <col min="13298" max="13298" width="13.28515625" bestFit="1" customWidth="1"/>
    <col min="13550" max="13550" width="32.140625" bestFit="1" customWidth="1"/>
    <col min="13554" max="13554" width="13.28515625" bestFit="1" customWidth="1"/>
    <col min="13806" max="13806" width="32.140625" bestFit="1" customWidth="1"/>
    <col min="13810" max="13810" width="13.28515625" bestFit="1" customWidth="1"/>
    <col min="14062" max="14062" width="32.140625" bestFit="1" customWidth="1"/>
    <col min="14066" max="14066" width="13.28515625" bestFit="1" customWidth="1"/>
    <col min="14318" max="14318" width="32.140625" bestFit="1" customWidth="1"/>
    <col min="14322" max="14322" width="13.28515625" bestFit="1" customWidth="1"/>
    <col min="14574" max="14574" width="32.140625" bestFit="1" customWidth="1"/>
    <col min="14578" max="14578" width="13.28515625" bestFit="1" customWidth="1"/>
    <col min="14830" max="14830" width="32.140625" bestFit="1" customWidth="1"/>
    <col min="14834" max="14834" width="13.28515625" bestFit="1" customWidth="1"/>
    <col min="15086" max="15086" width="32.140625" bestFit="1" customWidth="1"/>
    <col min="15090" max="15090" width="13.28515625" bestFit="1" customWidth="1"/>
    <col min="15342" max="15342" width="32.140625" bestFit="1" customWidth="1"/>
    <col min="15346" max="15346" width="13.28515625" bestFit="1" customWidth="1"/>
    <col min="15598" max="15598" width="32.140625" bestFit="1" customWidth="1"/>
    <col min="15602" max="15602" width="13.28515625" bestFit="1" customWidth="1"/>
    <col min="15854" max="15854" width="32.140625" bestFit="1" customWidth="1"/>
    <col min="15858" max="15858" width="13.28515625" bestFit="1" customWidth="1"/>
    <col min="16110" max="16110" width="32.140625" bestFit="1" customWidth="1"/>
    <col min="16114" max="16114" width="13.28515625" bestFit="1" customWidth="1"/>
  </cols>
  <sheetData>
    <row r="1" spans="2:6" ht="26.25" customHeight="1">
      <c r="B1" s="44" t="s">
        <v>0</v>
      </c>
      <c r="C1" s="5"/>
      <c r="D1" s="6" t="s">
        <v>1</v>
      </c>
      <c r="E1" s="1"/>
      <c r="F1" s="7"/>
    </row>
    <row r="2" spans="2:6" ht="15" customHeight="1">
      <c r="B2" s="8" t="s">
        <v>2</v>
      </c>
      <c r="C2" s="2"/>
      <c r="D2" s="96" t="s">
        <v>3</v>
      </c>
      <c r="E2" s="96"/>
      <c r="F2" s="3"/>
    </row>
    <row r="3" spans="2:6" ht="108.75" thickBot="1">
      <c r="B3" s="45" t="s">
        <v>4</v>
      </c>
      <c r="C3" s="4"/>
      <c r="D3" s="97" t="s">
        <v>5</v>
      </c>
      <c r="E3" s="97"/>
      <c r="F3" s="9"/>
    </row>
    <row r="4" spans="2:6" ht="15.75" thickBot="1">
      <c r="B4" s="43"/>
      <c r="D4" s="46"/>
      <c r="E4" s="42"/>
      <c r="F4" s="3"/>
    </row>
    <row r="5" spans="2:6" ht="15.75">
      <c r="B5" s="98" t="s">
        <v>6</v>
      </c>
      <c r="C5" s="99"/>
      <c r="D5" s="99"/>
      <c r="E5" s="99"/>
      <c r="F5" s="100"/>
    </row>
    <row r="6" spans="2:6" ht="14.45" customHeight="1">
      <c r="B6" s="101" t="s">
        <v>36</v>
      </c>
      <c r="C6" s="102"/>
      <c r="D6" s="103"/>
      <c r="E6" s="10" t="s">
        <v>8</v>
      </c>
      <c r="F6" s="11" t="s">
        <v>9</v>
      </c>
    </row>
    <row r="7" spans="2:6" ht="15.75" thickBot="1">
      <c r="B7" s="104"/>
      <c r="C7" s="105"/>
      <c r="D7" s="106"/>
      <c r="E7" s="12">
        <v>29</v>
      </c>
      <c r="F7" s="13" t="s">
        <v>11</v>
      </c>
    </row>
    <row r="8" spans="2:6" ht="16.5" thickBot="1">
      <c r="B8" s="53" t="s">
        <v>12</v>
      </c>
      <c r="C8" s="14" t="s">
        <v>9</v>
      </c>
      <c r="D8" s="14" t="s">
        <v>13</v>
      </c>
      <c r="E8" s="14" t="s">
        <v>14</v>
      </c>
      <c r="F8" s="15" t="s">
        <v>15</v>
      </c>
    </row>
    <row r="9" spans="2:6" ht="25.5">
      <c r="B9" s="20" t="s">
        <v>37</v>
      </c>
      <c r="C9" s="21" t="s">
        <v>17</v>
      </c>
      <c r="D9" s="60">
        <v>0.2</v>
      </c>
      <c r="E9" s="61">
        <v>31145.400000000005</v>
      </c>
      <c r="F9" s="19">
        <f>D9*E9</f>
        <v>6229.0800000000017</v>
      </c>
    </row>
    <row r="10" spans="2:6">
      <c r="B10" s="54" t="s">
        <v>38</v>
      </c>
      <c r="C10" s="21" t="s">
        <v>39</v>
      </c>
      <c r="D10" s="60">
        <v>0.54999900000000002</v>
      </c>
      <c r="E10" s="62">
        <v>71874.000000000015</v>
      </c>
      <c r="F10" s="19">
        <f t="shared" ref="F10:F13" si="0">D10*E10</f>
        <v>39530.628126000011</v>
      </c>
    </row>
    <row r="11" spans="2:6">
      <c r="B11" s="55" t="s">
        <v>40</v>
      </c>
      <c r="C11" s="21" t="s">
        <v>39</v>
      </c>
      <c r="D11" s="60">
        <v>0.54723134660656236</v>
      </c>
      <c r="E11" s="61">
        <v>87846</v>
      </c>
      <c r="F11" s="19">
        <f t="shared" si="0"/>
        <v>48072.08487400008</v>
      </c>
    </row>
    <row r="12" spans="2:6">
      <c r="B12" s="55" t="s">
        <v>41</v>
      </c>
      <c r="C12" s="21" t="s">
        <v>17</v>
      </c>
      <c r="D12" s="60">
        <v>0.24990000000000001</v>
      </c>
      <c r="E12" s="61">
        <v>39930</v>
      </c>
      <c r="F12" s="19">
        <f t="shared" si="0"/>
        <v>9978.5069999999996</v>
      </c>
    </row>
    <row r="13" spans="2:6">
      <c r="B13" s="20"/>
      <c r="C13" s="21"/>
      <c r="D13" s="22"/>
      <c r="E13" s="77"/>
      <c r="F13" s="19">
        <f t="shared" si="0"/>
        <v>0</v>
      </c>
    </row>
    <row r="14" spans="2:6" ht="15.75" thickBot="1">
      <c r="B14" s="24" t="s">
        <v>21</v>
      </c>
      <c r="C14" s="25"/>
      <c r="D14" s="26"/>
      <c r="E14" s="78" t="s">
        <v>22</v>
      </c>
      <c r="F14" s="28">
        <f>SUM(F9:F13)</f>
        <v>103810.30000000009</v>
      </c>
    </row>
    <row r="15" spans="2:6" ht="16.5" thickBot="1">
      <c r="B15" s="53" t="s">
        <v>23</v>
      </c>
      <c r="C15" s="14" t="s">
        <v>9</v>
      </c>
      <c r="D15" s="14" t="s">
        <v>13</v>
      </c>
      <c r="E15" s="79" t="s">
        <v>14</v>
      </c>
      <c r="F15" s="15" t="s">
        <v>15</v>
      </c>
    </row>
    <row r="16" spans="2:6" ht="25.5">
      <c r="B16" s="16" t="s">
        <v>42</v>
      </c>
      <c r="C16" s="29" t="s">
        <v>25</v>
      </c>
      <c r="D16" s="58">
        <v>0.6033333333333335</v>
      </c>
      <c r="E16" s="62">
        <v>239580.00000000006</v>
      </c>
      <c r="F16" s="19">
        <f>(E16*D16)</f>
        <v>144546.60000000006</v>
      </c>
    </row>
    <row r="17" spans="2:6">
      <c r="B17" s="16"/>
      <c r="C17" s="29"/>
      <c r="D17" s="30"/>
      <c r="E17" s="31"/>
      <c r="F17" s="19"/>
    </row>
    <row r="18" spans="2:6" ht="15.75" thickBot="1">
      <c r="B18" s="32" t="s">
        <v>26</v>
      </c>
      <c r="C18" s="33"/>
      <c r="D18" s="34"/>
      <c r="E18" s="35" t="s">
        <v>22</v>
      </c>
      <c r="F18" s="36">
        <f>SUM(F16:F16)</f>
        <v>144546.60000000006</v>
      </c>
    </row>
    <row r="19" spans="2:6" ht="16.5" thickBot="1">
      <c r="B19" s="53" t="s">
        <v>27</v>
      </c>
      <c r="C19" s="107" t="s">
        <v>9</v>
      </c>
      <c r="D19" s="108" t="s">
        <v>13</v>
      </c>
      <c r="E19" s="14" t="s">
        <v>14</v>
      </c>
      <c r="F19" s="15" t="s">
        <v>15</v>
      </c>
    </row>
    <row r="20" spans="2:6">
      <c r="B20" s="47" t="s">
        <v>28</v>
      </c>
      <c r="C20" s="48" t="s">
        <v>29</v>
      </c>
      <c r="D20" s="49">
        <v>0.1</v>
      </c>
      <c r="E20" s="50">
        <f>+F18</f>
        <v>144546.60000000006</v>
      </c>
      <c r="F20" s="51">
        <f>ROUND(E20*D20,0)</f>
        <v>14455</v>
      </c>
    </row>
    <row r="21" spans="2:6" ht="15.75" thickBot="1">
      <c r="B21" s="32" t="s">
        <v>30</v>
      </c>
      <c r="C21" s="25"/>
      <c r="D21" s="26"/>
      <c r="E21" s="52" t="s">
        <v>22</v>
      </c>
      <c r="F21" s="28">
        <f>SUM(F20:F20)</f>
        <v>14455</v>
      </c>
    </row>
    <row r="22" spans="2:6" ht="15.75">
      <c r="B22" s="37" t="s">
        <v>31</v>
      </c>
      <c r="C22" s="38" t="s">
        <v>9</v>
      </c>
      <c r="D22" s="38" t="s">
        <v>13</v>
      </c>
      <c r="E22" s="38" t="s">
        <v>14</v>
      </c>
      <c r="F22" s="39" t="s">
        <v>15</v>
      </c>
    </row>
    <row r="23" spans="2:6">
      <c r="B23" s="16" t="s">
        <v>32</v>
      </c>
      <c r="C23" s="17" t="s">
        <v>17</v>
      </c>
      <c r="D23" s="59">
        <v>0.6</v>
      </c>
      <c r="E23" s="62">
        <v>126324.00000000003</v>
      </c>
      <c r="F23" s="19">
        <f>ROUND(E23*D23,0)</f>
        <v>75794</v>
      </c>
    </row>
    <row r="24" spans="2:6" ht="15.75" thickBot="1">
      <c r="B24" s="24" t="s">
        <v>33</v>
      </c>
      <c r="C24" s="25"/>
      <c r="D24" s="26"/>
      <c r="E24" s="27" t="s">
        <v>22</v>
      </c>
      <c r="F24" s="28">
        <f>SUM(F23:F23)</f>
        <v>75794</v>
      </c>
    </row>
    <row r="25" spans="2:6" ht="16.5" thickBot="1">
      <c r="B25" s="93" t="s">
        <v>34</v>
      </c>
      <c r="C25" s="94"/>
      <c r="D25" s="95"/>
      <c r="E25" s="40"/>
      <c r="F25" s="41">
        <f>+F24+F21+F18+F14</f>
        <v>338605.90000000014</v>
      </c>
    </row>
    <row r="26" spans="2:6" ht="15.75">
      <c r="B26" s="56"/>
      <c r="C26" s="56"/>
      <c r="D26" s="56"/>
      <c r="F26" s="57"/>
    </row>
  </sheetData>
  <mergeCells count="6">
    <mergeCell ref="B25:D25"/>
    <mergeCell ref="D2:E2"/>
    <mergeCell ref="D3:E3"/>
    <mergeCell ref="B5:F5"/>
    <mergeCell ref="B6:D7"/>
    <mergeCell ref="C19:D19"/>
  </mergeCells>
  <phoneticPr fontId="33" type="noConversion"/>
  <pageMargins left="0.7" right="0.7" top="0.75" bottom="0.75" header="0.3" footer="0.3"/>
  <pageSetup paperSize="9" scale="8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35AEE-6D62-4235-8A08-8A915AFD37CA}">
  <sheetPr>
    <tabColor rgb="FF92D050"/>
    <pageSetUpPr fitToPage="1"/>
  </sheetPr>
  <dimension ref="B1:F26"/>
  <sheetViews>
    <sheetView topLeftCell="A3" workbookViewId="0">
      <selection activeCell="H3" sqref="H3"/>
    </sheetView>
  </sheetViews>
  <sheetFormatPr defaultColWidth="11.42578125" defaultRowHeight="15"/>
  <cols>
    <col min="2" max="2" width="41.140625" customWidth="1"/>
    <col min="3" max="3" width="8" customWidth="1"/>
    <col min="4" max="4" width="10.7109375" customWidth="1"/>
    <col min="5" max="5" width="12.85546875" bestFit="1" customWidth="1"/>
    <col min="6" max="6" width="16.28515625" bestFit="1" customWidth="1"/>
    <col min="237" max="237" width="32.140625" bestFit="1" customWidth="1"/>
    <col min="241" max="241" width="13.28515625" bestFit="1" customWidth="1"/>
    <col min="493" max="493" width="32.140625" bestFit="1" customWidth="1"/>
    <col min="497" max="497" width="13.28515625" bestFit="1" customWidth="1"/>
    <col min="749" max="749" width="32.140625" bestFit="1" customWidth="1"/>
    <col min="753" max="753" width="13.28515625" bestFit="1" customWidth="1"/>
    <col min="1005" max="1005" width="32.140625" bestFit="1" customWidth="1"/>
    <col min="1009" max="1009" width="13.28515625" bestFit="1" customWidth="1"/>
    <col min="1261" max="1261" width="32.140625" bestFit="1" customWidth="1"/>
    <col min="1265" max="1265" width="13.28515625" bestFit="1" customWidth="1"/>
    <col min="1517" max="1517" width="32.140625" bestFit="1" customWidth="1"/>
    <col min="1521" max="1521" width="13.28515625" bestFit="1" customWidth="1"/>
    <col min="1773" max="1773" width="32.140625" bestFit="1" customWidth="1"/>
    <col min="1777" max="1777" width="13.28515625" bestFit="1" customWidth="1"/>
    <col min="2029" max="2029" width="32.140625" bestFit="1" customWidth="1"/>
    <col min="2033" max="2033" width="13.28515625" bestFit="1" customWidth="1"/>
    <col min="2285" max="2285" width="32.140625" bestFit="1" customWidth="1"/>
    <col min="2289" max="2289" width="13.28515625" bestFit="1" customWidth="1"/>
    <col min="2541" max="2541" width="32.140625" bestFit="1" customWidth="1"/>
    <col min="2545" max="2545" width="13.28515625" bestFit="1" customWidth="1"/>
    <col min="2797" max="2797" width="32.140625" bestFit="1" customWidth="1"/>
    <col min="2801" max="2801" width="13.28515625" bestFit="1" customWidth="1"/>
    <col min="3053" max="3053" width="32.140625" bestFit="1" customWidth="1"/>
    <col min="3057" max="3057" width="13.28515625" bestFit="1" customWidth="1"/>
    <col min="3309" max="3309" width="32.140625" bestFit="1" customWidth="1"/>
    <col min="3313" max="3313" width="13.28515625" bestFit="1" customWidth="1"/>
    <col min="3565" max="3565" width="32.140625" bestFit="1" customWidth="1"/>
    <col min="3569" max="3569" width="13.28515625" bestFit="1" customWidth="1"/>
    <col min="3821" max="3821" width="32.140625" bestFit="1" customWidth="1"/>
    <col min="3825" max="3825" width="13.28515625" bestFit="1" customWidth="1"/>
    <col min="4077" max="4077" width="32.140625" bestFit="1" customWidth="1"/>
    <col min="4081" max="4081" width="13.28515625" bestFit="1" customWidth="1"/>
    <col min="4333" max="4333" width="32.140625" bestFit="1" customWidth="1"/>
    <col min="4337" max="4337" width="13.28515625" bestFit="1" customWidth="1"/>
    <col min="4589" max="4589" width="32.140625" bestFit="1" customWidth="1"/>
    <col min="4593" max="4593" width="13.28515625" bestFit="1" customWidth="1"/>
    <col min="4845" max="4845" width="32.140625" bestFit="1" customWidth="1"/>
    <col min="4849" max="4849" width="13.28515625" bestFit="1" customWidth="1"/>
    <col min="5101" max="5101" width="32.140625" bestFit="1" customWidth="1"/>
    <col min="5105" max="5105" width="13.28515625" bestFit="1" customWidth="1"/>
    <col min="5357" max="5357" width="32.140625" bestFit="1" customWidth="1"/>
    <col min="5361" max="5361" width="13.28515625" bestFit="1" customWidth="1"/>
    <col min="5613" max="5613" width="32.140625" bestFit="1" customWidth="1"/>
    <col min="5617" max="5617" width="13.28515625" bestFit="1" customWidth="1"/>
    <col min="5869" max="5869" width="32.140625" bestFit="1" customWidth="1"/>
    <col min="5873" max="5873" width="13.28515625" bestFit="1" customWidth="1"/>
    <col min="6125" max="6125" width="32.140625" bestFit="1" customWidth="1"/>
    <col min="6129" max="6129" width="13.28515625" bestFit="1" customWidth="1"/>
    <col min="6381" max="6381" width="32.140625" bestFit="1" customWidth="1"/>
    <col min="6385" max="6385" width="13.28515625" bestFit="1" customWidth="1"/>
    <col min="6637" max="6637" width="32.140625" bestFit="1" customWidth="1"/>
    <col min="6641" max="6641" width="13.28515625" bestFit="1" customWidth="1"/>
    <col min="6893" max="6893" width="32.140625" bestFit="1" customWidth="1"/>
    <col min="6897" max="6897" width="13.28515625" bestFit="1" customWidth="1"/>
    <col min="7149" max="7149" width="32.140625" bestFit="1" customWidth="1"/>
    <col min="7153" max="7153" width="13.28515625" bestFit="1" customWidth="1"/>
    <col min="7405" max="7405" width="32.140625" bestFit="1" customWidth="1"/>
    <col min="7409" max="7409" width="13.28515625" bestFit="1" customWidth="1"/>
    <col min="7661" max="7661" width="32.140625" bestFit="1" customWidth="1"/>
    <col min="7665" max="7665" width="13.28515625" bestFit="1" customWidth="1"/>
    <col min="7917" max="7917" width="32.140625" bestFit="1" customWidth="1"/>
    <col min="7921" max="7921" width="13.28515625" bestFit="1" customWidth="1"/>
    <col min="8173" max="8173" width="32.140625" bestFit="1" customWidth="1"/>
    <col min="8177" max="8177" width="13.28515625" bestFit="1" customWidth="1"/>
    <col min="8429" max="8429" width="32.140625" bestFit="1" customWidth="1"/>
    <col min="8433" max="8433" width="13.28515625" bestFit="1" customWidth="1"/>
    <col min="8685" max="8685" width="32.140625" bestFit="1" customWidth="1"/>
    <col min="8689" max="8689" width="13.28515625" bestFit="1" customWidth="1"/>
    <col min="8941" max="8941" width="32.140625" bestFit="1" customWidth="1"/>
    <col min="8945" max="8945" width="13.28515625" bestFit="1" customWidth="1"/>
    <col min="9197" max="9197" width="32.140625" bestFit="1" customWidth="1"/>
    <col min="9201" max="9201" width="13.28515625" bestFit="1" customWidth="1"/>
    <col min="9453" max="9453" width="32.140625" bestFit="1" customWidth="1"/>
    <col min="9457" max="9457" width="13.28515625" bestFit="1" customWidth="1"/>
    <col min="9709" max="9709" width="32.140625" bestFit="1" customWidth="1"/>
    <col min="9713" max="9713" width="13.28515625" bestFit="1" customWidth="1"/>
    <col min="9965" max="9965" width="32.140625" bestFit="1" customWidth="1"/>
    <col min="9969" max="9969" width="13.28515625" bestFit="1" customWidth="1"/>
    <col min="10221" max="10221" width="32.140625" bestFit="1" customWidth="1"/>
    <col min="10225" max="10225" width="13.28515625" bestFit="1" customWidth="1"/>
    <col min="10477" max="10477" width="32.140625" bestFit="1" customWidth="1"/>
    <col min="10481" max="10481" width="13.28515625" bestFit="1" customWidth="1"/>
    <col min="10733" max="10733" width="32.140625" bestFit="1" customWidth="1"/>
    <col min="10737" max="10737" width="13.28515625" bestFit="1" customWidth="1"/>
    <col min="10989" max="10989" width="32.140625" bestFit="1" customWidth="1"/>
    <col min="10993" max="10993" width="13.28515625" bestFit="1" customWidth="1"/>
    <col min="11245" max="11245" width="32.140625" bestFit="1" customWidth="1"/>
    <col min="11249" max="11249" width="13.28515625" bestFit="1" customWidth="1"/>
    <col min="11501" max="11501" width="32.140625" bestFit="1" customWidth="1"/>
    <col min="11505" max="11505" width="13.28515625" bestFit="1" customWidth="1"/>
    <col min="11757" max="11757" width="32.140625" bestFit="1" customWidth="1"/>
    <col min="11761" max="11761" width="13.28515625" bestFit="1" customWidth="1"/>
    <col min="12013" max="12013" width="32.140625" bestFit="1" customWidth="1"/>
    <col min="12017" max="12017" width="13.28515625" bestFit="1" customWidth="1"/>
    <col min="12269" max="12269" width="32.140625" bestFit="1" customWidth="1"/>
    <col min="12273" max="12273" width="13.28515625" bestFit="1" customWidth="1"/>
    <col min="12525" max="12525" width="32.140625" bestFit="1" customWidth="1"/>
    <col min="12529" max="12529" width="13.28515625" bestFit="1" customWidth="1"/>
    <col min="12781" max="12781" width="32.140625" bestFit="1" customWidth="1"/>
    <col min="12785" max="12785" width="13.28515625" bestFit="1" customWidth="1"/>
    <col min="13037" max="13037" width="32.140625" bestFit="1" customWidth="1"/>
    <col min="13041" max="13041" width="13.28515625" bestFit="1" customWidth="1"/>
    <col min="13293" max="13293" width="32.140625" bestFit="1" customWidth="1"/>
    <col min="13297" max="13297" width="13.28515625" bestFit="1" customWidth="1"/>
    <col min="13549" max="13549" width="32.140625" bestFit="1" customWidth="1"/>
    <col min="13553" max="13553" width="13.28515625" bestFit="1" customWidth="1"/>
    <col min="13805" max="13805" width="32.140625" bestFit="1" customWidth="1"/>
    <col min="13809" max="13809" width="13.28515625" bestFit="1" customWidth="1"/>
    <col min="14061" max="14061" width="32.140625" bestFit="1" customWidth="1"/>
    <col min="14065" max="14065" width="13.28515625" bestFit="1" customWidth="1"/>
    <col min="14317" max="14317" width="32.140625" bestFit="1" customWidth="1"/>
    <col min="14321" max="14321" width="13.28515625" bestFit="1" customWidth="1"/>
    <col min="14573" max="14573" width="32.140625" bestFit="1" customWidth="1"/>
    <col min="14577" max="14577" width="13.28515625" bestFit="1" customWidth="1"/>
    <col min="14829" max="14829" width="32.140625" bestFit="1" customWidth="1"/>
    <col min="14833" max="14833" width="13.28515625" bestFit="1" customWidth="1"/>
    <col min="15085" max="15085" width="32.140625" bestFit="1" customWidth="1"/>
    <col min="15089" max="15089" width="13.28515625" bestFit="1" customWidth="1"/>
    <col min="15341" max="15341" width="32.140625" bestFit="1" customWidth="1"/>
    <col min="15345" max="15345" width="13.28515625" bestFit="1" customWidth="1"/>
    <col min="15597" max="15597" width="32.140625" bestFit="1" customWidth="1"/>
    <col min="15601" max="15601" width="13.28515625" bestFit="1" customWidth="1"/>
    <col min="15853" max="15853" width="32.140625" bestFit="1" customWidth="1"/>
    <col min="15857" max="15857" width="13.28515625" bestFit="1" customWidth="1"/>
    <col min="16109" max="16109" width="32.140625" bestFit="1" customWidth="1"/>
    <col min="16113" max="16113" width="13.28515625" bestFit="1" customWidth="1"/>
  </cols>
  <sheetData>
    <row r="1" spans="2:6" ht="26.25" customHeight="1">
      <c r="B1" s="44" t="s">
        <v>0</v>
      </c>
      <c r="C1" s="5"/>
      <c r="D1" s="6" t="s">
        <v>1</v>
      </c>
      <c r="E1" s="1"/>
      <c r="F1" s="7"/>
    </row>
    <row r="2" spans="2:6" ht="15" customHeight="1">
      <c r="B2" s="8" t="s">
        <v>2</v>
      </c>
      <c r="C2" s="2"/>
      <c r="D2" s="96" t="s">
        <v>3</v>
      </c>
      <c r="E2" s="96"/>
      <c r="F2" s="3"/>
    </row>
    <row r="3" spans="2:6" ht="108.75" thickBot="1">
      <c r="B3" s="45" t="s">
        <v>4</v>
      </c>
      <c r="C3" s="4"/>
      <c r="D3" s="97" t="s">
        <v>5</v>
      </c>
      <c r="E3" s="97"/>
      <c r="F3" s="9"/>
    </row>
    <row r="4" spans="2:6" ht="15.75" thickBot="1">
      <c r="B4" s="43"/>
      <c r="D4" s="46"/>
      <c r="E4" s="42"/>
      <c r="F4" s="3"/>
    </row>
    <row r="5" spans="2:6" ht="15.75">
      <c r="B5" s="98" t="s">
        <v>6</v>
      </c>
      <c r="C5" s="99"/>
      <c r="D5" s="99"/>
      <c r="E5" s="99"/>
      <c r="F5" s="100"/>
    </row>
    <row r="6" spans="2:6" ht="14.45" customHeight="1">
      <c r="B6" s="101" t="s">
        <v>43</v>
      </c>
      <c r="C6" s="102"/>
      <c r="D6" s="103"/>
      <c r="E6" s="10" t="s">
        <v>8</v>
      </c>
      <c r="F6" s="11" t="s">
        <v>9</v>
      </c>
    </row>
    <row r="7" spans="2:6" ht="15.75" thickBot="1">
      <c r="B7" s="104"/>
      <c r="C7" s="105"/>
      <c r="D7" s="106"/>
      <c r="E7" s="12">
        <v>30</v>
      </c>
      <c r="F7" s="13" t="s">
        <v>11</v>
      </c>
    </row>
    <row r="8" spans="2:6" ht="16.5" thickBot="1">
      <c r="B8" s="53" t="s">
        <v>12</v>
      </c>
      <c r="C8" s="14" t="s">
        <v>9</v>
      </c>
      <c r="D8" s="14" t="s">
        <v>13</v>
      </c>
      <c r="E8" s="14" t="s">
        <v>14</v>
      </c>
      <c r="F8" s="15" t="s">
        <v>15</v>
      </c>
    </row>
    <row r="9" spans="2:6" ht="25.5">
      <c r="B9" s="20" t="s">
        <v>37</v>
      </c>
      <c r="C9" s="21" t="s">
        <v>17</v>
      </c>
      <c r="D9" s="60">
        <v>2</v>
      </c>
      <c r="E9" s="61">
        <v>31145.400000000005</v>
      </c>
      <c r="F9" s="19">
        <f>D9*E9</f>
        <v>62290.80000000001</v>
      </c>
    </row>
    <row r="10" spans="2:6">
      <c r="B10" s="54" t="s">
        <v>38</v>
      </c>
      <c r="C10" s="21" t="s">
        <v>39</v>
      </c>
      <c r="D10" s="60">
        <v>2.0633582198799627</v>
      </c>
      <c r="E10" s="62">
        <v>71874.000000000015</v>
      </c>
      <c r="F10" s="19">
        <f t="shared" ref="F10:F13" si="0">D10*E10</f>
        <v>148301.80869565246</v>
      </c>
    </row>
    <row r="11" spans="2:6">
      <c r="B11" s="55" t="s">
        <v>40</v>
      </c>
      <c r="C11" s="21" t="s">
        <v>39</v>
      </c>
      <c r="D11" s="60">
        <v>2</v>
      </c>
      <c r="E11" s="61">
        <v>87846</v>
      </c>
      <c r="F11" s="19">
        <f t="shared" si="0"/>
        <v>175692</v>
      </c>
    </row>
    <row r="12" spans="2:6">
      <c r="B12" s="55" t="s">
        <v>41</v>
      </c>
      <c r="C12" s="21" t="s">
        <v>17</v>
      </c>
      <c r="D12" s="60">
        <v>1</v>
      </c>
      <c r="E12" s="61">
        <v>39930</v>
      </c>
      <c r="F12" s="19">
        <f t="shared" si="0"/>
        <v>39930</v>
      </c>
    </row>
    <row r="13" spans="2:6">
      <c r="B13" s="20"/>
      <c r="C13" s="21"/>
      <c r="D13" s="22"/>
      <c r="E13" s="77"/>
      <c r="F13" s="19">
        <f t="shared" si="0"/>
        <v>0</v>
      </c>
    </row>
    <row r="14" spans="2:6" ht="15.75" thickBot="1">
      <c r="B14" s="24" t="s">
        <v>21</v>
      </c>
      <c r="C14" s="25"/>
      <c r="D14" s="26"/>
      <c r="E14" s="78" t="s">
        <v>22</v>
      </c>
      <c r="F14" s="28">
        <f>SUM(F9:F13)</f>
        <v>426214.60869565245</v>
      </c>
    </row>
    <row r="15" spans="2:6" ht="16.5" thickBot="1">
      <c r="B15" s="53" t="s">
        <v>23</v>
      </c>
      <c r="C15" s="14" t="s">
        <v>9</v>
      </c>
      <c r="D15" s="14" t="s">
        <v>13</v>
      </c>
      <c r="E15" s="79" t="s">
        <v>14</v>
      </c>
      <c r="F15" s="15" t="s">
        <v>15</v>
      </c>
    </row>
    <row r="16" spans="2:6" ht="25.5">
      <c r="B16" s="16" t="s">
        <v>42</v>
      </c>
      <c r="C16" s="29" t="s">
        <v>25</v>
      </c>
      <c r="D16" s="58">
        <v>2</v>
      </c>
      <c r="E16" s="62">
        <v>239580.00000000006</v>
      </c>
      <c r="F16" s="19">
        <f>(E16*D16)</f>
        <v>479160.00000000012</v>
      </c>
    </row>
    <row r="17" spans="2:6">
      <c r="B17" s="16"/>
      <c r="C17" s="29"/>
      <c r="D17" s="30"/>
      <c r="E17" s="31"/>
      <c r="F17" s="19"/>
    </row>
    <row r="18" spans="2:6" ht="15.75" thickBot="1">
      <c r="B18" s="32" t="s">
        <v>26</v>
      </c>
      <c r="C18" s="33"/>
      <c r="D18" s="34"/>
      <c r="E18" s="35"/>
      <c r="F18" s="36">
        <f>SUM(F16:F16)</f>
        <v>479160.00000000012</v>
      </c>
    </row>
    <row r="19" spans="2:6" ht="16.5" thickBot="1">
      <c r="B19" s="53" t="s">
        <v>27</v>
      </c>
      <c r="C19" s="107" t="s">
        <v>9</v>
      </c>
      <c r="D19" s="108" t="s">
        <v>13</v>
      </c>
      <c r="E19" s="14"/>
      <c r="F19" s="15" t="s">
        <v>15</v>
      </c>
    </row>
    <row r="20" spans="2:6">
      <c r="B20" s="47" t="s">
        <v>28</v>
      </c>
      <c r="C20" s="48" t="s">
        <v>29</v>
      </c>
      <c r="D20" s="49">
        <v>0.1</v>
      </c>
      <c r="E20" s="50">
        <f>+F18</f>
        <v>479160.00000000012</v>
      </c>
      <c r="F20" s="51">
        <f>ROUND(E20*D20,0)</f>
        <v>47916</v>
      </c>
    </row>
    <row r="21" spans="2:6" ht="15.75" thickBot="1">
      <c r="B21" s="32" t="s">
        <v>30</v>
      </c>
      <c r="C21" s="25"/>
      <c r="D21" s="26"/>
      <c r="E21" s="52"/>
      <c r="F21" s="28">
        <f>SUM(F20:F20)</f>
        <v>47916</v>
      </c>
    </row>
    <row r="22" spans="2:6" ht="15.75">
      <c r="B22" s="37" t="s">
        <v>31</v>
      </c>
      <c r="C22" s="38" t="s">
        <v>9</v>
      </c>
      <c r="D22" s="38" t="s">
        <v>13</v>
      </c>
      <c r="E22" s="38"/>
      <c r="F22" s="39" t="s">
        <v>15</v>
      </c>
    </row>
    <row r="23" spans="2:6">
      <c r="B23" s="16" t="s">
        <v>32</v>
      </c>
      <c r="C23" s="17" t="s">
        <v>17</v>
      </c>
      <c r="D23" s="59">
        <v>1</v>
      </c>
      <c r="E23" s="62">
        <v>126324.00000000003</v>
      </c>
      <c r="F23" s="19">
        <f>ROUND(E23*D23,0)</f>
        <v>126324</v>
      </c>
    </row>
    <row r="24" spans="2:6" ht="15.75" thickBot="1">
      <c r="B24" s="24" t="s">
        <v>33</v>
      </c>
      <c r="C24" s="25"/>
      <c r="D24" s="26"/>
      <c r="E24" s="27" t="s">
        <v>22</v>
      </c>
      <c r="F24" s="28">
        <f>SUM(F23:F23)</f>
        <v>126324</v>
      </c>
    </row>
    <row r="25" spans="2:6" ht="16.5" thickBot="1">
      <c r="B25" s="93" t="s">
        <v>34</v>
      </c>
      <c r="C25" s="94"/>
      <c r="D25" s="95"/>
      <c r="E25" s="40"/>
      <c r="F25" s="41">
        <f>+F24+F21+F18+F14</f>
        <v>1079614.6086956526</v>
      </c>
    </row>
    <row r="26" spans="2:6" ht="15.75">
      <c r="B26" s="56"/>
      <c r="C26" s="56"/>
      <c r="D26" s="56"/>
      <c r="F26" s="57"/>
    </row>
  </sheetData>
  <mergeCells count="6">
    <mergeCell ref="B25:D25"/>
    <mergeCell ref="D2:E2"/>
    <mergeCell ref="D3:E3"/>
    <mergeCell ref="B5:F5"/>
    <mergeCell ref="B6:D7"/>
    <mergeCell ref="C19:D19"/>
  </mergeCells>
  <phoneticPr fontId="33" type="noConversion"/>
  <pageMargins left="0.7" right="0.7" top="0.75" bottom="0.75" header="0.3" footer="0.3"/>
  <pageSetup paperSize="9" scale="87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DB944-F912-495E-AA68-3463E6CD57C7}">
  <sheetPr>
    <tabColor rgb="FF92D050"/>
    <pageSetUpPr fitToPage="1"/>
  </sheetPr>
  <dimension ref="B1:F26"/>
  <sheetViews>
    <sheetView topLeftCell="A3" workbookViewId="0">
      <selection activeCell="G35" sqref="G35"/>
    </sheetView>
  </sheetViews>
  <sheetFormatPr defaultColWidth="11.42578125" defaultRowHeight="15"/>
  <cols>
    <col min="2" max="2" width="41.140625" customWidth="1"/>
    <col min="3" max="3" width="8" customWidth="1"/>
    <col min="4" max="4" width="10.7109375" customWidth="1"/>
    <col min="5" max="5" width="12.85546875" bestFit="1" customWidth="1"/>
    <col min="6" max="6" width="17.42578125" bestFit="1" customWidth="1"/>
    <col min="233" max="233" width="32.140625" bestFit="1" customWidth="1"/>
    <col min="237" max="237" width="13.28515625" bestFit="1" customWidth="1"/>
    <col min="489" max="489" width="32.140625" bestFit="1" customWidth="1"/>
    <col min="493" max="493" width="13.28515625" bestFit="1" customWidth="1"/>
    <col min="745" max="745" width="32.140625" bestFit="1" customWidth="1"/>
    <col min="749" max="749" width="13.28515625" bestFit="1" customWidth="1"/>
    <col min="1001" max="1001" width="32.140625" bestFit="1" customWidth="1"/>
    <col min="1005" max="1005" width="13.28515625" bestFit="1" customWidth="1"/>
    <col min="1257" max="1257" width="32.140625" bestFit="1" customWidth="1"/>
    <col min="1261" max="1261" width="13.28515625" bestFit="1" customWidth="1"/>
    <col min="1513" max="1513" width="32.140625" bestFit="1" customWidth="1"/>
    <col min="1517" max="1517" width="13.28515625" bestFit="1" customWidth="1"/>
    <col min="1769" max="1769" width="32.140625" bestFit="1" customWidth="1"/>
    <col min="1773" max="1773" width="13.28515625" bestFit="1" customWidth="1"/>
    <col min="2025" max="2025" width="32.140625" bestFit="1" customWidth="1"/>
    <col min="2029" max="2029" width="13.28515625" bestFit="1" customWidth="1"/>
    <col min="2281" max="2281" width="32.140625" bestFit="1" customWidth="1"/>
    <col min="2285" max="2285" width="13.28515625" bestFit="1" customWidth="1"/>
    <col min="2537" max="2537" width="32.140625" bestFit="1" customWidth="1"/>
    <col min="2541" max="2541" width="13.28515625" bestFit="1" customWidth="1"/>
    <col min="2793" max="2793" width="32.140625" bestFit="1" customWidth="1"/>
    <col min="2797" max="2797" width="13.28515625" bestFit="1" customWidth="1"/>
    <col min="3049" max="3049" width="32.140625" bestFit="1" customWidth="1"/>
    <col min="3053" max="3053" width="13.28515625" bestFit="1" customWidth="1"/>
    <col min="3305" max="3305" width="32.140625" bestFit="1" customWidth="1"/>
    <col min="3309" max="3309" width="13.28515625" bestFit="1" customWidth="1"/>
    <col min="3561" max="3561" width="32.140625" bestFit="1" customWidth="1"/>
    <col min="3565" max="3565" width="13.28515625" bestFit="1" customWidth="1"/>
    <col min="3817" max="3817" width="32.140625" bestFit="1" customWidth="1"/>
    <col min="3821" max="3821" width="13.28515625" bestFit="1" customWidth="1"/>
    <col min="4073" max="4073" width="32.140625" bestFit="1" customWidth="1"/>
    <col min="4077" max="4077" width="13.28515625" bestFit="1" customWidth="1"/>
    <col min="4329" max="4329" width="32.140625" bestFit="1" customWidth="1"/>
    <col min="4333" max="4333" width="13.28515625" bestFit="1" customWidth="1"/>
    <col min="4585" max="4585" width="32.140625" bestFit="1" customWidth="1"/>
    <col min="4589" max="4589" width="13.28515625" bestFit="1" customWidth="1"/>
    <col min="4841" max="4841" width="32.140625" bestFit="1" customWidth="1"/>
    <col min="4845" max="4845" width="13.28515625" bestFit="1" customWidth="1"/>
    <col min="5097" max="5097" width="32.140625" bestFit="1" customWidth="1"/>
    <col min="5101" max="5101" width="13.28515625" bestFit="1" customWidth="1"/>
    <col min="5353" max="5353" width="32.140625" bestFit="1" customWidth="1"/>
    <col min="5357" max="5357" width="13.28515625" bestFit="1" customWidth="1"/>
    <col min="5609" max="5609" width="32.140625" bestFit="1" customWidth="1"/>
    <col min="5613" max="5613" width="13.28515625" bestFit="1" customWidth="1"/>
    <col min="5865" max="5865" width="32.140625" bestFit="1" customWidth="1"/>
    <col min="5869" max="5869" width="13.28515625" bestFit="1" customWidth="1"/>
    <col min="6121" max="6121" width="32.140625" bestFit="1" customWidth="1"/>
    <col min="6125" max="6125" width="13.28515625" bestFit="1" customWidth="1"/>
    <col min="6377" max="6377" width="32.140625" bestFit="1" customWidth="1"/>
    <col min="6381" max="6381" width="13.28515625" bestFit="1" customWidth="1"/>
    <col min="6633" max="6633" width="32.140625" bestFit="1" customWidth="1"/>
    <col min="6637" max="6637" width="13.28515625" bestFit="1" customWidth="1"/>
    <col min="6889" max="6889" width="32.140625" bestFit="1" customWidth="1"/>
    <col min="6893" max="6893" width="13.28515625" bestFit="1" customWidth="1"/>
    <col min="7145" max="7145" width="32.140625" bestFit="1" customWidth="1"/>
    <col min="7149" max="7149" width="13.28515625" bestFit="1" customWidth="1"/>
    <col min="7401" max="7401" width="32.140625" bestFit="1" customWidth="1"/>
    <col min="7405" max="7405" width="13.28515625" bestFit="1" customWidth="1"/>
    <col min="7657" max="7657" width="32.140625" bestFit="1" customWidth="1"/>
    <col min="7661" max="7661" width="13.28515625" bestFit="1" customWidth="1"/>
    <col min="7913" max="7913" width="32.140625" bestFit="1" customWidth="1"/>
    <col min="7917" max="7917" width="13.28515625" bestFit="1" customWidth="1"/>
    <col min="8169" max="8169" width="32.140625" bestFit="1" customWidth="1"/>
    <col min="8173" max="8173" width="13.28515625" bestFit="1" customWidth="1"/>
    <col min="8425" max="8425" width="32.140625" bestFit="1" customWidth="1"/>
    <col min="8429" max="8429" width="13.28515625" bestFit="1" customWidth="1"/>
    <col min="8681" max="8681" width="32.140625" bestFit="1" customWidth="1"/>
    <col min="8685" max="8685" width="13.28515625" bestFit="1" customWidth="1"/>
    <col min="8937" max="8937" width="32.140625" bestFit="1" customWidth="1"/>
    <col min="8941" max="8941" width="13.28515625" bestFit="1" customWidth="1"/>
    <col min="9193" max="9193" width="32.140625" bestFit="1" customWidth="1"/>
    <col min="9197" max="9197" width="13.28515625" bestFit="1" customWidth="1"/>
    <col min="9449" max="9449" width="32.140625" bestFit="1" customWidth="1"/>
    <col min="9453" max="9453" width="13.28515625" bestFit="1" customWidth="1"/>
    <col min="9705" max="9705" width="32.140625" bestFit="1" customWidth="1"/>
    <col min="9709" max="9709" width="13.28515625" bestFit="1" customWidth="1"/>
    <col min="9961" max="9961" width="32.140625" bestFit="1" customWidth="1"/>
    <col min="9965" max="9965" width="13.28515625" bestFit="1" customWidth="1"/>
    <col min="10217" max="10217" width="32.140625" bestFit="1" customWidth="1"/>
    <col min="10221" max="10221" width="13.28515625" bestFit="1" customWidth="1"/>
    <col min="10473" max="10473" width="32.140625" bestFit="1" customWidth="1"/>
    <col min="10477" max="10477" width="13.28515625" bestFit="1" customWidth="1"/>
    <col min="10729" max="10729" width="32.140625" bestFit="1" customWidth="1"/>
    <col min="10733" max="10733" width="13.28515625" bestFit="1" customWidth="1"/>
    <col min="10985" max="10985" width="32.140625" bestFit="1" customWidth="1"/>
    <col min="10989" max="10989" width="13.28515625" bestFit="1" customWidth="1"/>
    <col min="11241" max="11241" width="32.140625" bestFit="1" customWidth="1"/>
    <col min="11245" max="11245" width="13.28515625" bestFit="1" customWidth="1"/>
    <col min="11497" max="11497" width="32.140625" bestFit="1" customWidth="1"/>
    <col min="11501" max="11501" width="13.28515625" bestFit="1" customWidth="1"/>
    <col min="11753" max="11753" width="32.140625" bestFit="1" customWidth="1"/>
    <col min="11757" max="11757" width="13.28515625" bestFit="1" customWidth="1"/>
    <col min="12009" max="12009" width="32.140625" bestFit="1" customWidth="1"/>
    <col min="12013" max="12013" width="13.28515625" bestFit="1" customWidth="1"/>
    <col min="12265" max="12265" width="32.140625" bestFit="1" customWidth="1"/>
    <col min="12269" max="12269" width="13.28515625" bestFit="1" customWidth="1"/>
    <col min="12521" max="12521" width="32.140625" bestFit="1" customWidth="1"/>
    <col min="12525" max="12525" width="13.28515625" bestFit="1" customWidth="1"/>
    <col min="12777" max="12777" width="32.140625" bestFit="1" customWidth="1"/>
    <col min="12781" max="12781" width="13.28515625" bestFit="1" customWidth="1"/>
    <col min="13033" max="13033" width="32.140625" bestFit="1" customWidth="1"/>
    <col min="13037" max="13037" width="13.28515625" bestFit="1" customWidth="1"/>
    <col min="13289" max="13289" width="32.140625" bestFit="1" customWidth="1"/>
    <col min="13293" max="13293" width="13.28515625" bestFit="1" customWidth="1"/>
    <col min="13545" max="13545" width="32.140625" bestFit="1" customWidth="1"/>
    <col min="13549" max="13549" width="13.28515625" bestFit="1" customWidth="1"/>
    <col min="13801" max="13801" width="32.140625" bestFit="1" customWidth="1"/>
    <col min="13805" max="13805" width="13.28515625" bestFit="1" customWidth="1"/>
    <col min="14057" max="14057" width="32.140625" bestFit="1" customWidth="1"/>
    <col min="14061" max="14061" width="13.28515625" bestFit="1" customWidth="1"/>
    <col min="14313" max="14313" width="32.140625" bestFit="1" customWidth="1"/>
    <col min="14317" max="14317" width="13.28515625" bestFit="1" customWidth="1"/>
    <col min="14569" max="14569" width="32.140625" bestFit="1" customWidth="1"/>
    <col min="14573" max="14573" width="13.28515625" bestFit="1" customWidth="1"/>
    <col min="14825" max="14825" width="32.140625" bestFit="1" customWidth="1"/>
    <col min="14829" max="14829" width="13.28515625" bestFit="1" customWidth="1"/>
    <col min="15081" max="15081" width="32.140625" bestFit="1" customWidth="1"/>
    <col min="15085" max="15085" width="13.28515625" bestFit="1" customWidth="1"/>
    <col min="15337" max="15337" width="32.140625" bestFit="1" customWidth="1"/>
    <col min="15341" max="15341" width="13.28515625" bestFit="1" customWidth="1"/>
    <col min="15593" max="15593" width="32.140625" bestFit="1" customWidth="1"/>
    <col min="15597" max="15597" width="13.28515625" bestFit="1" customWidth="1"/>
    <col min="15849" max="15849" width="32.140625" bestFit="1" customWidth="1"/>
    <col min="15853" max="15853" width="13.28515625" bestFit="1" customWidth="1"/>
    <col min="16105" max="16105" width="32.140625" bestFit="1" customWidth="1"/>
    <col min="16109" max="16109" width="13.28515625" bestFit="1" customWidth="1"/>
  </cols>
  <sheetData>
    <row r="1" spans="2:6" ht="26.25" customHeight="1">
      <c r="B1" s="44" t="s">
        <v>0</v>
      </c>
      <c r="C1" s="5"/>
      <c r="D1" s="6" t="s">
        <v>1</v>
      </c>
      <c r="E1" s="1"/>
      <c r="F1" s="7"/>
    </row>
    <row r="2" spans="2:6" ht="15" customHeight="1">
      <c r="B2" s="8" t="s">
        <v>2</v>
      </c>
      <c r="C2" s="2"/>
      <c r="D2" s="96" t="s">
        <v>3</v>
      </c>
      <c r="E2" s="96"/>
      <c r="F2" s="3"/>
    </row>
    <row r="3" spans="2:6" ht="108.75" thickBot="1">
      <c r="B3" s="45" t="s">
        <v>4</v>
      </c>
      <c r="C3" s="4"/>
      <c r="D3" s="97" t="s">
        <v>5</v>
      </c>
      <c r="E3" s="97"/>
      <c r="F3" s="9"/>
    </row>
    <row r="4" spans="2:6" ht="15.75" thickBot="1">
      <c r="B4" s="43"/>
      <c r="D4" s="46"/>
      <c r="E4" s="42"/>
      <c r="F4" s="3"/>
    </row>
    <row r="5" spans="2:6" ht="15.75">
      <c r="B5" s="98" t="s">
        <v>6</v>
      </c>
      <c r="C5" s="99"/>
      <c r="D5" s="99"/>
      <c r="E5" s="99"/>
      <c r="F5" s="100"/>
    </row>
    <row r="6" spans="2:6" ht="14.45" customHeight="1">
      <c r="B6" s="101" t="s">
        <v>44</v>
      </c>
      <c r="C6" s="102"/>
      <c r="D6" s="103"/>
      <c r="E6" s="10" t="s">
        <v>8</v>
      </c>
      <c r="F6" s="11" t="s">
        <v>9</v>
      </c>
    </row>
    <row r="7" spans="2:6" ht="15.75" thickBot="1">
      <c r="B7" s="104"/>
      <c r="C7" s="105"/>
      <c r="D7" s="106"/>
      <c r="E7" s="12">
        <v>31</v>
      </c>
      <c r="F7" s="13" t="s">
        <v>11</v>
      </c>
    </row>
    <row r="8" spans="2:6" ht="16.5" thickBot="1">
      <c r="B8" s="53" t="s">
        <v>12</v>
      </c>
      <c r="C8" s="14" t="s">
        <v>9</v>
      </c>
      <c r="D8" s="14" t="s">
        <v>13</v>
      </c>
      <c r="E8" s="14" t="s">
        <v>14</v>
      </c>
      <c r="F8" s="15" t="s">
        <v>15</v>
      </c>
    </row>
    <row r="9" spans="2:6" ht="25.5">
      <c r="B9" s="20" t="s">
        <v>37</v>
      </c>
      <c r="C9" s="21" t="s">
        <v>17</v>
      </c>
      <c r="D9" s="60">
        <v>2.0499900000000002</v>
      </c>
      <c r="E9" s="61">
        <v>31145.400000000005</v>
      </c>
      <c r="F9" s="19">
        <f>D9*E9</f>
        <v>63847.758546000019</v>
      </c>
    </row>
    <row r="10" spans="2:6">
      <c r="B10" s="54" t="s">
        <v>38</v>
      </c>
      <c r="C10" s="21" t="s">
        <v>39</v>
      </c>
      <c r="D10" s="60">
        <v>4.0499900000000002</v>
      </c>
      <c r="E10" s="62">
        <v>71874.000000000015</v>
      </c>
      <c r="F10" s="19">
        <f t="shared" ref="F10:F13" si="0">D10*E10</f>
        <v>291088.98126000009</v>
      </c>
    </row>
    <row r="11" spans="2:6">
      <c r="B11" s="55" t="s">
        <v>40</v>
      </c>
      <c r="C11" s="21" t="s">
        <v>39</v>
      </c>
      <c r="D11" s="60">
        <v>4.0499989999999997</v>
      </c>
      <c r="E11" s="61">
        <v>87846</v>
      </c>
      <c r="F11" s="19">
        <f t="shared" si="0"/>
        <v>355776.21215399995</v>
      </c>
    </row>
    <row r="12" spans="2:6">
      <c r="B12" s="55" t="s">
        <v>41</v>
      </c>
      <c r="C12" s="21" t="s">
        <v>17</v>
      </c>
      <c r="D12" s="60">
        <v>2.0499900000000002</v>
      </c>
      <c r="E12" s="61">
        <v>39930</v>
      </c>
      <c r="F12" s="19">
        <f t="shared" si="0"/>
        <v>81856.10070000001</v>
      </c>
    </row>
    <row r="13" spans="2:6">
      <c r="B13" s="20"/>
      <c r="C13" s="21"/>
      <c r="D13" s="22"/>
      <c r="E13" s="77"/>
      <c r="F13" s="19">
        <f t="shared" si="0"/>
        <v>0</v>
      </c>
    </row>
    <row r="14" spans="2:6" ht="15.75" thickBot="1">
      <c r="B14" s="24" t="s">
        <v>21</v>
      </c>
      <c r="C14" s="25"/>
      <c r="D14" s="26"/>
      <c r="E14" s="78" t="s">
        <v>22</v>
      </c>
      <c r="F14" s="28">
        <f>SUM(F9:F13)</f>
        <v>792569.05266000004</v>
      </c>
    </row>
    <row r="15" spans="2:6" ht="16.5" thickBot="1">
      <c r="B15" s="53" t="s">
        <v>23</v>
      </c>
      <c r="C15" s="14" t="s">
        <v>9</v>
      </c>
      <c r="D15" s="14" t="s">
        <v>13</v>
      </c>
      <c r="E15" s="79" t="s">
        <v>14</v>
      </c>
      <c r="F15" s="15" t="s">
        <v>15</v>
      </c>
    </row>
    <row r="16" spans="2:6" ht="25.5">
      <c r="B16" s="16" t="s">
        <v>45</v>
      </c>
      <c r="C16" s="29" t="s">
        <v>25</v>
      </c>
      <c r="D16" s="58">
        <v>2.3216155270717311</v>
      </c>
      <c r="E16" s="62">
        <v>474368.40000000014</v>
      </c>
      <c r="F16" s="19">
        <f>(E16*D16)</f>
        <v>1101301.0429921742</v>
      </c>
    </row>
    <row r="17" spans="2:6">
      <c r="B17" s="16"/>
      <c r="C17" s="29"/>
      <c r="D17" s="30"/>
      <c r="E17" s="31"/>
      <c r="F17" s="19"/>
    </row>
    <row r="18" spans="2:6" ht="15.75" thickBot="1">
      <c r="B18" s="32" t="s">
        <v>26</v>
      </c>
      <c r="C18" s="33"/>
      <c r="D18" s="34"/>
      <c r="E18" s="35"/>
      <c r="F18" s="36">
        <f>SUM(F16:F16)</f>
        <v>1101301.0429921742</v>
      </c>
    </row>
    <row r="19" spans="2:6" ht="16.5" thickBot="1">
      <c r="B19" s="53" t="s">
        <v>27</v>
      </c>
      <c r="C19" s="107" t="s">
        <v>9</v>
      </c>
      <c r="D19" s="108" t="s">
        <v>13</v>
      </c>
      <c r="E19" s="14"/>
      <c r="F19" s="15" t="s">
        <v>15</v>
      </c>
    </row>
    <row r="20" spans="2:6">
      <c r="B20" s="47" t="s">
        <v>28</v>
      </c>
      <c r="C20" s="48" t="s">
        <v>29</v>
      </c>
      <c r="D20" s="49">
        <v>0.1</v>
      </c>
      <c r="E20" s="50">
        <f>+F18</f>
        <v>1101301.0429921742</v>
      </c>
      <c r="F20" s="51">
        <f>ROUND(E20*D20,0)</f>
        <v>110130</v>
      </c>
    </row>
    <row r="21" spans="2:6" ht="15.75" thickBot="1">
      <c r="B21" s="32" t="s">
        <v>30</v>
      </c>
      <c r="C21" s="25"/>
      <c r="D21" s="26"/>
      <c r="E21" s="52"/>
      <c r="F21" s="28">
        <f>SUM(F20:F20)</f>
        <v>110130</v>
      </c>
    </row>
    <row r="22" spans="2:6" ht="15.75">
      <c r="B22" s="37" t="s">
        <v>31</v>
      </c>
      <c r="C22" s="38" t="s">
        <v>9</v>
      </c>
      <c r="D22" s="38" t="s">
        <v>13</v>
      </c>
      <c r="E22" s="38"/>
      <c r="F22" s="39" t="s">
        <v>15</v>
      </c>
    </row>
    <row r="23" spans="2:6">
      <c r="B23" s="16" t="s">
        <v>32</v>
      </c>
      <c r="C23" s="17" t="s">
        <v>17</v>
      </c>
      <c r="D23" s="59">
        <v>2.2000000000000002</v>
      </c>
      <c r="E23" s="62">
        <v>126324.00000000003</v>
      </c>
      <c r="F23" s="19">
        <f>ROUND(E23*D23,0)</f>
        <v>277913</v>
      </c>
    </row>
    <row r="24" spans="2:6" ht="15.75" thickBot="1">
      <c r="B24" s="24" t="s">
        <v>33</v>
      </c>
      <c r="C24" s="25"/>
      <c r="D24" s="26"/>
      <c r="E24" s="27" t="s">
        <v>22</v>
      </c>
      <c r="F24" s="28">
        <f>SUM(F23:F23)</f>
        <v>277913</v>
      </c>
    </row>
    <row r="25" spans="2:6" ht="16.5" thickBot="1">
      <c r="B25" s="93" t="s">
        <v>34</v>
      </c>
      <c r="C25" s="94"/>
      <c r="D25" s="95"/>
      <c r="E25" s="40"/>
      <c r="F25" s="41">
        <f>+F24+F21+F18+F14</f>
        <v>2281913.0956521742</v>
      </c>
    </row>
    <row r="26" spans="2:6" ht="15.75">
      <c r="B26" s="56"/>
      <c r="C26" s="56"/>
      <c r="D26" s="56"/>
      <c r="F26" s="57"/>
    </row>
  </sheetData>
  <mergeCells count="6">
    <mergeCell ref="B25:D25"/>
    <mergeCell ref="D2:E2"/>
    <mergeCell ref="D3:E3"/>
    <mergeCell ref="B5:F5"/>
    <mergeCell ref="B6:D7"/>
    <mergeCell ref="C19:D19"/>
  </mergeCells>
  <phoneticPr fontId="33" type="noConversion"/>
  <pageMargins left="0.7" right="0.7" top="0.75" bottom="0.75" header="0.3" footer="0.3"/>
  <pageSetup paperSize="9" scale="87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09724-9BA9-40E4-8047-F70C3C9ACEEC}">
  <sheetPr>
    <tabColor rgb="FF92D050"/>
    <pageSetUpPr fitToPage="1"/>
  </sheetPr>
  <dimension ref="B1:F26"/>
  <sheetViews>
    <sheetView topLeftCell="A3" workbookViewId="0">
      <selection activeCell="H3" sqref="H3"/>
    </sheetView>
  </sheetViews>
  <sheetFormatPr defaultColWidth="11.42578125" defaultRowHeight="15"/>
  <cols>
    <col min="2" max="2" width="41.140625" customWidth="1"/>
    <col min="3" max="3" width="8" customWidth="1"/>
    <col min="4" max="4" width="10.7109375" customWidth="1"/>
    <col min="5" max="5" width="12.85546875" bestFit="1" customWidth="1"/>
    <col min="6" max="6" width="18.5703125" bestFit="1" customWidth="1"/>
    <col min="234" max="234" width="32.140625" bestFit="1" customWidth="1"/>
    <col min="238" max="238" width="13.28515625" bestFit="1" customWidth="1"/>
    <col min="490" max="490" width="32.140625" bestFit="1" customWidth="1"/>
    <col min="494" max="494" width="13.28515625" bestFit="1" customWidth="1"/>
    <col min="746" max="746" width="32.140625" bestFit="1" customWidth="1"/>
    <col min="750" max="750" width="13.28515625" bestFit="1" customWidth="1"/>
    <col min="1002" max="1002" width="32.140625" bestFit="1" customWidth="1"/>
    <col min="1006" max="1006" width="13.28515625" bestFit="1" customWidth="1"/>
    <col min="1258" max="1258" width="32.140625" bestFit="1" customWidth="1"/>
    <col min="1262" max="1262" width="13.28515625" bestFit="1" customWidth="1"/>
    <col min="1514" max="1514" width="32.140625" bestFit="1" customWidth="1"/>
    <col min="1518" max="1518" width="13.28515625" bestFit="1" customWidth="1"/>
    <col min="1770" max="1770" width="32.140625" bestFit="1" customWidth="1"/>
    <col min="1774" max="1774" width="13.28515625" bestFit="1" customWidth="1"/>
    <col min="2026" max="2026" width="32.140625" bestFit="1" customWidth="1"/>
    <col min="2030" max="2030" width="13.28515625" bestFit="1" customWidth="1"/>
    <col min="2282" max="2282" width="32.140625" bestFit="1" customWidth="1"/>
    <col min="2286" max="2286" width="13.28515625" bestFit="1" customWidth="1"/>
    <col min="2538" max="2538" width="32.140625" bestFit="1" customWidth="1"/>
    <col min="2542" max="2542" width="13.28515625" bestFit="1" customWidth="1"/>
    <col min="2794" max="2794" width="32.140625" bestFit="1" customWidth="1"/>
    <col min="2798" max="2798" width="13.28515625" bestFit="1" customWidth="1"/>
    <col min="3050" max="3050" width="32.140625" bestFit="1" customWidth="1"/>
    <col min="3054" max="3054" width="13.28515625" bestFit="1" customWidth="1"/>
    <col min="3306" max="3306" width="32.140625" bestFit="1" customWidth="1"/>
    <col min="3310" max="3310" width="13.28515625" bestFit="1" customWidth="1"/>
    <col min="3562" max="3562" width="32.140625" bestFit="1" customWidth="1"/>
    <col min="3566" max="3566" width="13.28515625" bestFit="1" customWidth="1"/>
    <col min="3818" max="3818" width="32.140625" bestFit="1" customWidth="1"/>
    <col min="3822" max="3822" width="13.28515625" bestFit="1" customWidth="1"/>
    <col min="4074" max="4074" width="32.140625" bestFit="1" customWidth="1"/>
    <col min="4078" max="4078" width="13.28515625" bestFit="1" customWidth="1"/>
    <col min="4330" max="4330" width="32.140625" bestFit="1" customWidth="1"/>
    <col min="4334" max="4334" width="13.28515625" bestFit="1" customWidth="1"/>
    <col min="4586" max="4586" width="32.140625" bestFit="1" customWidth="1"/>
    <col min="4590" max="4590" width="13.28515625" bestFit="1" customWidth="1"/>
    <col min="4842" max="4842" width="32.140625" bestFit="1" customWidth="1"/>
    <col min="4846" max="4846" width="13.28515625" bestFit="1" customWidth="1"/>
    <col min="5098" max="5098" width="32.140625" bestFit="1" customWidth="1"/>
    <col min="5102" max="5102" width="13.28515625" bestFit="1" customWidth="1"/>
    <col min="5354" max="5354" width="32.140625" bestFit="1" customWidth="1"/>
    <col min="5358" max="5358" width="13.28515625" bestFit="1" customWidth="1"/>
    <col min="5610" max="5610" width="32.140625" bestFit="1" customWidth="1"/>
    <col min="5614" max="5614" width="13.28515625" bestFit="1" customWidth="1"/>
    <col min="5866" max="5866" width="32.140625" bestFit="1" customWidth="1"/>
    <col min="5870" max="5870" width="13.28515625" bestFit="1" customWidth="1"/>
    <col min="6122" max="6122" width="32.140625" bestFit="1" customWidth="1"/>
    <col min="6126" max="6126" width="13.28515625" bestFit="1" customWidth="1"/>
    <col min="6378" max="6378" width="32.140625" bestFit="1" customWidth="1"/>
    <col min="6382" max="6382" width="13.28515625" bestFit="1" customWidth="1"/>
    <col min="6634" max="6634" width="32.140625" bestFit="1" customWidth="1"/>
    <col min="6638" max="6638" width="13.28515625" bestFit="1" customWidth="1"/>
    <col min="6890" max="6890" width="32.140625" bestFit="1" customWidth="1"/>
    <col min="6894" max="6894" width="13.28515625" bestFit="1" customWidth="1"/>
    <col min="7146" max="7146" width="32.140625" bestFit="1" customWidth="1"/>
    <col min="7150" max="7150" width="13.28515625" bestFit="1" customWidth="1"/>
    <col min="7402" max="7402" width="32.140625" bestFit="1" customWidth="1"/>
    <col min="7406" max="7406" width="13.28515625" bestFit="1" customWidth="1"/>
    <col min="7658" max="7658" width="32.140625" bestFit="1" customWidth="1"/>
    <col min="7662" max="7662" width="13.28515625" bestFit="1" customWidth="1"/>
    <col min="7914" max="7914" width="32.140625" bestFit="1" customWidth="1"/>
    <col min="7918" max="7918" width="13.28515625" bestFit="1" customWidth="1"/>
    <col min="8170" max="8170" width="32.140625" bestFit="1" customWidth="1"/>
    <col min="8174" max="8174" width="13.28515625" bestFit="1" customWidth="1"/>
    <col min="8426" max="8426" width="32.140625" bestFit="1" customWidth="1"/>
    <col min="8430" max="8430" width="13.28515625" bestFit="1" customWidth="1"/>
    <col min="8682" max="8682" width="32.140625" bestFit="1" customWidth="1"/>
    <col min="8686" max="8686" width="13.28515625" bestFit="1" customWidth="1"/>
    <col min="8938" max="8938" width="32.140625" bestFit="1" customWidth="1"/>
    <col min="8942" max="8942" width="13.28515625" bestFit="1" customWidth="1"/>
    <col min="9194" max="9194" width="32.140625" bestFit="1" customWidth="1"/>
    <col min="9198" max="9198" width="13.28515625" bestFit="1" customWidth="1"/>
    <col min="9450" max="9450" width="32.140625" bestFit="1" customWidth="1"/>
    <col min="9454" max="9454" width="13.28515625" bestFit="1" customWidth="1"/>
    <col min="9706" max="9706" width="32.140625" bestFit="1" customWidth="1"/>
    <col min="9710" max="9710" width="13.28515625" bestFit="1" customWidth="1"/>
    <col min="9962" max="9962" width="32.140625" bestFit="1" customWidth="1"/>
    <col min="9966" max="9966" width="13.28515625" bestFit="1" customWidth="1"/>
    <col min="10218" max="10218" width="32.140625" bestFit="1" customWidth="1"/>
    <col min="10222" max="10222" width="13.28515625" bestFit="1" customWidth="1"/>
    <col min="10474" max="10474" width="32.140625" bestFit="1" customWidth="1"/>
    <col min="10478" max="10478" width="13.28515625" bestFit="1" customWidth="1"/>
    <col min="10730" max="10730" width="32.140625" bestFit="1" customWidth="1"/>
    <col min="10734" max="10734" width="13.28515625" bestFit="1" customWidth="1"/>
    <col min="10986" max="10986" width="32.140625" bestFit="1" customWidth="1"/>
    <col min="10990" max="10990" width="13.28515625" bestFit="1" customWidth="1"/>
    <col min="11242" max="11242" width="32.140625" bestFit="1" customWidth="1"/>
    <col min="11246" max="11246" width="13.28515625" bestFit="1" customWidth="1"/>
    <col min="11498" max="11498" width="32.140625" bestFit="1" customWidth="1"/>
    <col min="11502" max="11502" width="13.28515625" bestFit="1" customWidth="1"/>
    <col min="11754" max="11754" width="32.140625" bestFit="1" customWidth="1"/>
    <col min="11758" max="11758" width="13.28515625" bestFit="1" customWidth="1"/>
    <col min="12010" max="12010" width="32.140625" bestFit="1" customWidth="1"/>
    <col min="12014" max="12014" width="13.28515625" bestFit="1" customWidth="1"/>
    <col min="12266" max="12266" width="32.140625" bestFit="1" customWidth="1"/>
    <col min="12270" max="12270" width="13.28515625" bestFit="1" customWidth="1"/>
    <col min="12522" max="12522" width="32.140625" bestFit="1" customWidth="1"/>
    <col min="12526" max="12526" width="13.28515625" bestFit="1" customWidth="1"/>
    <col min="12778" max="12778" width="32.140625" bestFit="1" customWidth="1"/>
    <col min="12782" max="12782" width="13.28515625" bestFit="1" customWidth="1"/>
    <col min="13034" max="13034" width="32.140625" bestFit="1" customWidth="1"/>
    <col min="13038" max="13038" width="13.28515625" bestFit="1" customWidth="1"/>
    <col min="13290" max="13290" width="32.140625" bestFit="1" customWidth="1"/>
    <col min="13294" max="13294" width="13.28515625" bestFit="1" customWidth="1"/>
    <col min="13546" max="13546" width="32.140625" bestFit="1" customWidth="1"/>
    <col min="13550" max="13550" width="13.28515625" bestFit="1" customWidth="1"/>
    <col min="13802" max="13802" width="32.140625" bestFit="1" customWidth="1"/>
    <col min="13806" max="13806" width="13.28515625" bestFit="1" customWidth="1"/>
    <col min="14058" max="14058" width="32.140625" bestFit="1" customWidth="1"/>
    <col min="14062" max="14062" width="13.28515625" bestFit="1" customWidth="1"/>
    <col min="14314" max="14314" width="32.140625" bestFit="1" customWidth="1"/>
    <col min="14318" max="14318" width="13.28515625" bestFit="1" customWidth="1"/>
    <col min="14570" max="14570" width="32.140625" bestFit="1" customWidth="1"/>
    <col min="14574" max="14574" width="13.28515625" bestFit="1" customWidth="1"/>
    <col min="14826" max="14826" width="32.140625" bestFit="1" customWidth="1"/>
    <col min="14830" max="14830" width="13.28515625" bestFit="1" customWidth="1"/>
    <col min="15082" max="15082" width="32.140625" bestFit="1" customWidth="1"/>
    <col min="15086" max="15086" width="13.28515625" bestFit="1" customWidth="1"/>
    <col min="15338" max="15338" width="32.140625" bestFit="1" customWidth="1"/>
    <col min="15342" max="15342" width="13.28515625" bestFit="1" customWidth="1"/>
    <col min="15594" max="15594" width="32.140625" bestFit="1" customWidth="1"/>
    <col min="15598" max="15598" width="13.28515625" bestFit="1" customWidth="1"/>
    <col min="15850" max="15850" width="32.140625" bestFit="1" customWidth="1"/>
    <col min="15854" max="15854" width="13.28515625" bestFit="1" customWidth="1"/>
    <col min="16106" max="16106" width="32.140625" bestFit="1" customWidth="1"/>
    <col min="16110" max="16110" width="13.28515625" bestFit="1" customWidth="1"/>
  </cols>
  <sheetData>
    <row r="1" spans="2:6" ht="26.25" customHeight="1">
      <c r="B1" s="44" t="s">
        <v>0</v>
      </c>
      <c r="C1" s="5"/>
      <c r="D1" s="6" t="s">
        <v>1</v>
      </c>
      <c r="E1" s="1"/>
      <c r="F1" s="7"/>
    </row>
    <row r="2" spans="2:6" ht="15" customHeight="1">
      <c r="B2" s="8" t="s">
        <v>2</v>
      </c>
      <c r="C2" s="2"/>
      <c r="D2" s="96" t="s">
        <v>3</v>
      </c>
      <c r="E2" s="96"/>
      <c r="F2" s="3"/>
    </row>
    <row r="3" spans="2:6" ht="108.75" thickBot="1">
      <c r="B3" s="45" t="s">
        <v>4</v>
      </c>
      <c r="C3" s="4"/>
      <c r="D3" s="97" t="s">
        <v>5</v>
      </c>
      <c r="E3" s="97"/>
      <c r="F3" s="9"/>
    </row>
    <row r="4" spans="2:6" ht="15.75" thickBot="1">
      <c r="B4" s="43"/>
      <c r="D4" s="46"/>
      <c r="E4" s="42"/>
      <c r="F4" s="3"/>
    </row>
    <row r="5" spans="2:6" ht="15.75">
      <c r="B5" s="98" t="s">
        <v>6</v>
      </c>
      <c r="C5" s="99"/>
      <c r="D5" s="99"/>
      <c r="E5" s="99"/>
      <c r="F5" s="100"/>
    </row>
    <row r="6" spans="2:6" ht="14.45" customHeight="1">
      <c r="B6" s="101" t="s">
        <v>46</v>
      </c>
      <c r="C6" s="102"/>
      <c r="D6" s="103"/>
      <c r="E6" s="10" t="s">
        <v>8</v>
      </c>
      <c r="F6" s="11" t="s">
        <v>9</v>
      </c>
    </row>
    <row r="7" spans="2:6" ht="15.75" thickBot="1">
      <c r="B7" s="104"/>
      <c r="C7" s="105"/>
      <c r="D7" s="106"/>
      <c r="E7" s="12">
        <v>32</v>
      </c>
      <c r="F7" s="13" t="s">
        <v>11</v>
      </c>
    </row>
    <row r="8" spans="2:6" ht="16.5" thickBot="1">
      <c r="B8" s="53" t="s">
        <v>12</v>
      </c>
      <c r="C8" s="14" t="s">
        <v>9</v>
      </c>
      <c r="D8" s="14" t="s">
        <v>13</v>
      </c>
      <c r="E8" s="14" t="s">
        <v>14</v>
      </c>
      <c r="F8" s="15" t="s">
        <v>15</v>
      </c>
    </row>
    <row r="9" spans="2:6" ht="25.5">
      <c r="B9" s="20" t="s">
        <v>37</v>
      </c>
      <c r="C9" s="21" t="s">
        <v>17</v>
      </c>
      <c r="D9" s="60">
        <v>2</v>
      </c>
      <c r="E9" s="61">
        <v>31145.400000000005</v>
      </c>
      <c r="F9" s="19">
        <f>D9*E9</f>
        <v>62290.80000000001</v>
      </c>
    </row>
    <row r="10" spans="2:6">
      <c r="B10" s="54" t="s">
        <v>38</v>
      </c>
      <c r="C10" s="21" t="s">
        <v>39</v>
      </c>
      <c r="D10" s="60">
        <v>1</v>
      </c>
      <c r="E10" s="62">
        <v>71874.000000000015</v>
      </c>
      <c r="F10" s="19">
        <f t="shared" ref="F10:F13" si="0">D10*E10</f>
        <v>71874.000000000015</v>
      </c>
    </row>
    <row r="11" spans="2:6">
      <c r="B11" s="55" t="s">
        <v>40</v>
      </c>
      <c r="C11" s="21" t="s">
        <v>39</v>
      </c>
      <c r="D11" s="60">
        <v>1</v>
      </c>
      <c r="E11" s="61">
        <v>87846</v>
      </c>
      <c r="F11" s="19">
        <f t="shared" si="0"/>
        <v>87846</v>
      </c>
    </row>
    <row r="12" spans="2:6">
      <c r="B12" s="55" t="s">
        <v>41</v>
      </c>
      <c r="C12" s="21" t="s">
        <v>17</v>
      </c>
      <c r="D12" s="60">
        <v>1</v>
      </c>
      <c r="E12" s="61">
        <v>39930</v>
      </c>
      <c r="F12" s="19">
        <f t="shared" si="0"/>
        <v>39930</v>
      </c>
    </row>
    <row r="13" spans="2:6">
      <c r="B13" s="20"/>
      <c r="C13" s="21"/>
      <c r="D13" s="22"/>
      <c r="E13" s="77"/>
      <c r="F13" s="19">
        <f t="shared" si="0"/>
        <v>0</v>
      </c>
    </row>
    <row r="14" spans="2:6" ht="15.75" thickBot="1">
      <c r="B14" s="24" t="s">
        <v>21</v>
      </c>
      <c r="C14" s="25"/>
      <c r="D14" s="26"/>
      <c r="E14" s="78" t="s">
        <v>22</v>
      </c>
      <c r="F14" s="28">
        <f>SUM(F9:F13)</f>
        <v>261940.80000000002</v>
      </c>
    </row>
    <row r="15" spans="2:6" ht="16.5" thickBot="1">
      <c r="B15" s="53" t="s">
        <v>23</v>
      </c>
      <c r="C15" s="14" t="s">
        <v>9</v>
      </c>
      <c r="D15" s="14" t="s">
        <v>13</v>
      </c>
      <c r="E15" s="79" t="s">
        <v>14</v>
      </c>
      <c r="F15" s="15" t="s">
        <v>15</v>
      </c>
    </row>
    <row r="16" spans="2:6" ht="25.5">
      <c r="B16" s="16" t="s">
        <v>45</v>
      </c>
      <c r="C16" s="29" t="s">
        <v>25</v>
      </c>
      <c r="D16" s="58">
        <v>1.6741002672551366</v>
      </c>
      <c r="E16" s="62">
        <v>474368.40000000014</v>
      </c>
      <c r="F16" s="19">
        <f>(E16*D16)</f>
        <v>794140.26521739177</v>
      </c>
    </row>
    <row r="17" spans="2:6">
      <c r="B17" s="16"/>
      <c r="C17" s="29"/>
      <c r="D17" s="30"/>
      <c r="E17" s="31"/>
      <c r="F17" s="19"/>
    </row>
    <row r="18" spans="2:6" ht="15.75" thickBot="1">
      <c r="B18" s="32" t="s">
        <v>26</v>
      </c>
      <c r="C18" s="33"/>
      <c r="D18" s="34"/>
      <c r="E18" s="35" t="s">
        <v>22</v>
      </c>
      <c r="F18" s="36">
        <f>SUM(F16:F16)</f>
        <v>794140.26521739177</v>
      </c>
    </row>
    <row r="19" spans="2:6" ht="16.5" thickBot="1">
      <c r="B19" s="53" t="s">
        <v>27</v>
      </c>
      <c r="C19" s="107" t="s">
        <v>9</v>
      </c>
      <c r="D19" s="108" t="s">
        <v>13</v>
      </c>
      <c r="E19" s="14" t="s">
        <v>14</v>
      </c>
      <c r="F19" s="15" t="s">
        <v>15</v>
      </c>
    </row>
    <row r="20" spans="2:6">
      <c r="B20" s="47" t="s">
        <v>28</v>
      </c>
      <c r="C20" s="48" t="s">
        <v>29</v>
      </c>
      <c r="D20" s="49">
        <v>0.1</v>
      </c>
      <c r="E20" s="50">
        <f>+F18</f>
        <v>794140.26521739177</v>
      </c>
      <c r="F20" s="51">
        <f>ROUND(E20*D20,0)</f>
        <v>79414</v>
      </c>
    </row>
    <row r="21" spans="2:6" ht="15.75" thickBot="1">
      <c r="B21" s="32" t="s">
        <v>30</v>
      </c>
      <c r="C21" s="25"/>
      <c r="D21" s="26"/>
      <c r="E21" s="52" t="s">
        <v>22</v>
      </c>
      <c r="F21" s="28">
        <f>SUM(F20:F20)</f>
        <v>79414</v>
      </c>
    </row>
    <row r="22" spans="2:6" ht="15.75">
      <c r="B22" s="37" t="s">
        <v>31</v>
      </c>
      <c r="C22" s="38" t="s">
        <v>9</v>
      </c>
      <c r="D22" s="38" t="s">
        <v>13</v>
      </c>
      <c r="E22" s="38" t="s">
        <v>14</v>
      </c>
      <c r="F22" s="39" t="s">
        <v>15</v>
      </c>
    </row>
    <row r="23" spans="2:6">
      <c r="B23" s="16" t="s">
        <v>32</v>
      </c>
      <c r="C23" s="17" t="s">
        <v>17</v>
      </c>
      <c r="D23" s="59">
        <v>1.5</v>
      </c>
      <c r="E23" s="62">
        <v>126324.00000000003</v>
      </c>
      <c r="F23" s="19">
        <f>ROUND(E23*D23,0)</f>
        <v>189486</v>
      </c>
    </row>
    <row r="24" spans="2:6" ht="15.75" thickBot="1">
      <c r="B24" s="24" t="s">
        <v>33</v>
      </c>
      <c r="C24" s="25"/>
      <c r="D24" s="26"/>
      <c r="E24" s="27" t="s">
        <v>22</v>
      </c>
      <c r="F24" s="28">
        <f>SUM(F23:F23)</f>
        <v>189486</v>
      </c>
    </row>
    <row r="25" spans="2:6" ht="16.5" thickBot="1">
      <c r="B25" s="93" t="s">
        <v>34</v>
      </c>
      <c r="C25" s="94"/>
      <c r="D25" s="95"/>
      <c r="E25" s="40"/>
      <c r="F25" s="41">
        <f>+F24+F21+F18+F14</f>
        <v>1324981.0652173918</v>
      </c>
    </row>
    <row r="26" spans="2:6" ht="15.75">
      <c r="B26" s="56"/>
      <c r="C26" s="56"/>
      <c r="D26" s="56"/>
      <c r="F26" s="57"/>
    </row>
  </sheetData>
  <mergeCells count="6">
    <mergeCell ref="B25:D25"/>
    <mergeCell ref="D2:E2"/>
    <mergeCell ref="D3:E3"/>
    <mergeCell ref="B5:F5"/>
    <mergeCell ref="B6:D7"/>
    <mergeCell ref="C19:D19"/>
  </mergeCells>
  <phoneticPr fontId="33" type="noConversion"/>
  <pageMargins left="0.7" right="0.7" top="0.75" bottom="0.75" header="0.3" footer="0.3"/>
  <pageSetup paperSize="9" scale="87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7F99B-365B-4711-B1DD-16406720EE58}">
  <sheetPr>
    <tabColor rgb="FF92D050"/>
    <pageSetUpPr fitToPage="1"/>
  </sheetPr>
  <dimension ref="B1:H25"/>
  <sheetViews>
    <sheetView workbookViewId="0">
      <selection activeCell="H22" sqref="H22"/>
    </sheetView>
  </sheetViews>
  <sheetFormatPr defaultColWidth="11.42578125" defaultRowHeight="15"/>
  <cols>
    <col min="2" max="2" width="41.140625" customWidth="1"/>
    <col min="3" max="3" width="8" customWidth="1"/>
    <col min="4" max="4" width="10.7109375" customWidth="1"/>
    <col min="5" max="5" width="12.85546875" bestFit="1" customWidth="1"/>
    <col min="6" max="6" width="19.140625" bestFit="1" customWidth="1"/>
    <col min="234" max="234" width="32.140625" bestFit="1" customWidth="1"/>
    <col min="238" max="238" width="13.28515625" bestFit="1" customWidth="1"/>
    <col min="490" max="490" width="32.140625" bestFit="1" customWidth="1"/>
    <col min="494" max="494" width="13.28515625" bestFit="1" customWidth="1"/>
    <col min="746" max="746" width="32.140625" bestFit="1" customWidth="1"/>
    <col min="750" max="750" width="13.28515625" bestFit="1" customWidth="1"/>
    <col min="1002" max="1002" width="32.140625" bestFit="1" customWidth="1"/>
    <col min="1006" max="1006" width="13.28515625" bestFit="1" customWidth="1"/>
    <col min="1258" max="1258" width="32.140625" bestFit="1" customWidth="1"/>
    <col min="1262" max="1262" width="13.28515625" bestFit="1" customWidth="1"/>
    <col min="1514" max="1514" width="32.140625" bestFit="1" customWidth="1"/>
    <col min="1518" max="1518" width="13.28515625" bestFit="1" customWidth="1"/>
    <col min="1770" max="1770" width="32.140625" bestFit="1" customWidth="1"/>
    <col min="1774" max="1774" width="13.28515625" bestFit="1" customWidth="1"/>
    <col min="2026" max="2026" width="32.140625" bestFit="1" customWidth="1"/>
    <col min="2030" max="2030" width="13.28515625" bestFit="1" customWidth="1"/>
    <col min="2282" max="2282" width="32.140625" bestFit="1" customWidth="1"/>
    <col min="2286" max="2286" width="13.28515625" bestFit="1" customWidth="1"/>
    <col min="2538" max="2538" width="32.140625" bestFit="1" customWidth="1"/>
    <col min="2542" max="2542" width="13.28515625" bestFit="1" customWidth="1"/>
    <col min="2794" max="2794" width="32.140625" bestFit="1" customWidth="1"/>
    <col min="2798" max="2798" width="13.28515625" bestFit="1" customWidth="1"/>
    <col min="3050" max="3050" width="32.140625" bestFit="1" customWidth="1"/>
    <col min="3054" max="3054" width="13.28515625" bestFit="1" customWidth="1"/>
    <col min="3306" max="3306" width="32.140625" bestFit="1" customWidth="1"/>
    <col min="3310" max="3310" width="13.28515625" bestFit="1" customWidth="1"/>
    <col min="3562" max="3562" width="32.140625" bestFit="1" customWidth="1"/>
    <col min="3566" max="3566" width="13.28515625" bestFit="1" customWidth="1"/>
    <col min="3818" max="3818" width="32.140625" bestFit="1" customWidth="1"/>
    <col min="3822" max="3822" width="13.28515625" bestFit="1" customWidth="1"/>
    <col min="4074" max="4074" width="32.140625" bestFit="1" customWidth="1"/>
    <col min="4078" max="4078" width="13.28515625" bestFit="1" customWidth="1"/>
    <col min="4330" max="4330" width="32.140625" bestFit="1" customWidth="1"/>
    <col min="4334" max="4334" width="13.28515625" bestFit="1" customWidth="1"/>
    <col min="4586" max="4586" width="32.140625" bestFit="1" customWidth="1"/>
    <col min="4590" max="4590" width="13.28515625" bestFit="1" customWidth="1"/>
    <col min="4842" max="4842" width="32.140625" bestFit="1" customWidth="1"/>
    <col min="4846" max="4846" width="13.28515625" bestFit="1" customWidth="1"/>
    <col min="5098" max="5098" width="32.140625" bestFit="1" customWidth="1"/>
    <col min="5102" max="5102" width="13.28515625" bestFit="1" customWidth="1"/>
    <col min="5354" max="5354" width="32.140625" bestFit="1" customWidth="1"/>
    <col min="5358" max="5358" width="13.28515625" bestFit="1" customWidth="1"/>
    <col min="5610" max="5610" width="32.140625" bestFit="1" customWidth="1"/>
    <col min="5614" max="5614" width="13.28515625" bestFit="1" customWidth="1"/>
    <col min="5866" max="5866" width="32.140625" bestFit="1" customWidth="1"/>
    <col min="5870" max="5870" width="13.28515625" bestFit="1" customWidth="1"/>
    <col min="6122" max="6122" width="32.140625" bestFit="1" customWidth="1"/>
    <col min="6126" max="6126" width="13.28515625" bestFit="1" customWidth="1"/>
    <col min="6378" max="6378" width="32.140625" bestFit="1" customWidth="1"/>
    <col min="6382" max="6382" width="13.28515625" bestFit="1" customWidth="1"/>
    <col min="6634" max="6634" width="32.140625" bestFit="1" customWidth="1"/>
    <col min="6638" max="6638" width="13.28515625" bestFit="1" customWidth="1"/>
    <col min="6890" max="6890" width="32.140625" bestFit="1" customWidth="1"/>
    <col min="6894" max="6894" width="13.28515625" bestFit="1" customWidth="1"/>
    <col min="7146" max="7146" width="32.140625" bestFit="1" customWidth="1"/>
    <col min="7150" max="7150" width="13.28515625" bestFit="1" customWidth="1"/>
    <col min="7402" max="7402" width="32.140625" bestFit="1" customWidth="1"/>
    <col min="7406" max="7406" width="13.28515625" bestFit="1" customWidth="1"/>
    <col min="7658" max="7658" width="32.140625" bestFit="1" customWidth="1"/>
    <col min="7662" max="7662" width="13.28515625" bestFit="1" customWidth="1"/>
    <col min="7914" max="7914" width="32.140625" bestFit="1" customWidth="1"/>
    <col min="7918" max="7918" width="13.28515625" bestFit="1" customWidth="1"/>
    <col min="8170" max="8170" width="32.140625" bestFit="1" customWidth="1"/>
    <col min="8174" max="8174" width="13.28515625" bestFit="1" customWidth="1"/>
    <col min="8426" max="8426" width="32.140625" bestFit="1" customWidth="1"/>
    <col min="8430" max="8430" width="13.28515625" bestFit="1" customWidth="1"/>
    <col min="8682" max="8682" width="32.140625" bestFit="1" customWidth="1"/>
    <col min="8686" max="8686" width="13.28515625" bestFit="1" customWidth="1"/>
    <col min="8938" max="8938" width="32.140625" bestFit="1" customWidth="1"/>
    <col min="8942" max="8942" width="13.28515625" bestFit="1" customWidth="1"/>
    <col min="9194" max="9194" width="32.140625" bestFit="1" customWidth="1"/>
    <col min="9198" max="9198" width="13.28515625" bestFit="1" customWidth="1"/>
    <col min="9450" max="9450" width="32.140625" bestFit="1" customWidth="1"/>
    <col min="9454" max="9454" width="13.28515625" bestFit="1" customWidth="1"/>
    <col min="9706" max="9706" width="32.140625" bestFit="1" customWidth="1"/>
    <col min="9710" max="9710" width="13.28515625" bestFit="1" customWidth="1"/>
    <col min="9962" max="9962" width="32.140625" bestFit="1" customWidth="1"/>
    <col min="9966" max="9966" width="13.28515625" bestFit="1" customWidth="1"/>
    <col min="10218" max="10218" width="32.140625" bestFit="1" customWidth="1"/>
    <col min="10222" max="10222" width="13.28515625" bestFit="1" customWidth="1"/>
    <col min="10474" max="10474" width="32.140625" bestFit="1" customWidth="1"/>
    <col min="10478" max="10478" width="13.28515625" bestFit="1" customWidth="1"/>
    <col min="10730" max="10730" width="32.140625" bestFit="1" customWidth="1"/>
    <col min="10734" max="10734" width="13.28515625" bestFit="1" customWidth="1"/>
    <col min="10986" max="10986" width="32.140625" bestFit="1" customWidth="1"/>
    <col min="10990" max="10990" width="13.28515625" bestFit="1" customWidth="1"/>
    <col min="11242" max="11242" width="32.140625" bestFit="1" customWidth="1"/>
    <col min="11246" max="11246" width="13.28515625" bestFit="1" customWidth="1"/>
    <col min="11498" max="11498" width="32.140625" bestFit="1" customWidth="1"/>
    <col min="11502" max="11502" width="13.28515625" bestFit="1" customWidth="1"/>
    <col min="11754" max="11754" width="32.140625" bestFit="1" customWidth="1"/>
    <col min="11758" max="11758" width="13.28515625" bestFit="1" customWidth="1"/>
    <col min="12010" max="12010" width="32.140625" bestFit="1" customWidth="1"/>
    <col min="12014" max="12014" width="13.28515625" bestFit="1" customWidth="1"/>
    <col min="12266" max="12266" width="32.140625" bestFit="1" customWidth="1"/>
    <col min="12270" max="12270" width="13.28515625" bestFit="1" customWidth="1"/>
    <col min="12522" max="12522" width="32.140625" bestFit="1" customWidth="1"/>
    <col min="12526" max="12526" width="13.28515625" bestFit="1" customWidth="1"/>
    <col min="12778" max="12778" width="32.140625" bestFit="1" customWidth="1"/>
    <col min="12782" max="12782" width="13.28515625" bestFit="1" customWidth="1"/>
    <col min="13034" max="13034" width="32.140625" bestFit="1" customWidth="1"/>
    <col min="13038" max="13038" width="13.28515625" bestFit="1" customWidth="1"/>
    <col min="13290" max="13290" width="32.140625" bestFit="1" customWidth="1"/>
    <col min="13294" max="13294" width="13.28515625" bestFit="1" customWidth="1"/>
    <col min="13546" max="13546" width="32.140625" bestFit="1" customWidth="1"/>
    <col min="13550" max="13550" width="13.28515625" bestFit="1" customWidth="1"/>
    <col min="13802" max="13802" width="32.140625" bestFit="1" customWidth="1"/>
    <col min="13806" max="13806" width="13.28515625" bestFit="1" customWidth="1"/>
    <col min="14058" max="14058" width="32.140625" bestFit="1" customWidth="1"/>
    <col min="14062" max="14062" width="13.28515625" bestFit="1" customWidth="1"/>
    <col min="14314" max="14314" width="32.140625" bestFit="1" customWidth="1"/>
    <col min="14318" max="14318" width="13.28515625" bestFit="1" customWidth="1"/>
    <col min="14570" max="14570" width="32.140625" bestFit="1" customWidth="1"/>
    <col min="14574" max="14574" width="13.28515625" bestFit="1" customWidth="1"/>
    <col min="14826" max="14826" width="32.140625" bestFit="1" customWidth="1"/>
    <col min="14830" max="14830" width="13.28515625" bestFit="1" customWidth="1"/>
    <col min="15082" max="15082" width="32.140625" bestFit="1" customWidth="1"/>
    <col min="15086" max="15086" width="13.28515625" bestFit="1" customWidth="1"/>
    <col min="15338" max="15338" width="32.140625" bestFit="1" customWidth="1"/>
    <col min="15342" max="15342" width="13.28515625" bestFit="1" customWidth="1"/>
    <col min="15594" max="15594" width="32.140625" bestFit="1" customWidth="1"/>
    <col min="15598" max="15598" width="13.28515625" bestFit="1" customWidth="1"/>
    <col min="15850" max="15850" width="32.140625" bestFit="1" customWidth="1"/>
    <col min="15854" max="15854" width="13.28515625" bestFit="1" customWidth="1"/>
    <col min="16106" max="16106" width="32.140625" bestFit="1" customWidth="1"/>
    <col min="16110" max="16110" width="13.28515625" bestFit="1" customWidth="1"/>
  </cols>
  <sheetData>
    <row r="1" spans="2:6" ht="26.25" customHeight="1">
      <c r="B1" s="44" t="s">
        <v>0</v>
      </c>
      <c r="C1" s="5"/>
      <c r="D1" s="6" t="s">
        <v>1</v>
      </c>
      <c r="E1" s="1"/>
      <c r="F1" s="7"/>
    </row>
    <row r="2" spans="2:6" ht="15" customHeight="1">
      <c r="B2" s="8" t="s">
        <v>2</v>
      </c>
      <c r="C2" s="2"/>
      <c r="D2" s="96" t="s">
        <v>3</v>
      </c>
      <c r="E2" s="96"/>
      <c r="F2" s="3"/>
    </row>
    <row r="3" spans="2:6" ht="108.75" thickBot="1">
      <c r="B3" s="45" t="s">
        <v>4</v>
      </c>
      <c r="C3" s="4"/>
      <c r="D3" s="97" t="s">
        <v>5</v>
      </c>
      <c r="E3" s="97"/>
      <c r="F3" s="9"/>
    </row>
    <row r="4" spans="2:6" ht="15.75" thickBot="1">
      <c r="B4" s="43"/>
      <c r="D4" s="46"/>
      <c r="E4" s="42"/>
      <c r="F4" s="3"/>
    </row>
    <row r="5" spans="2:6" ht="15.75">
      <c r="B5" s="98" t="s">
        <v>6</v>
      </c>
      <c r="C5" s="99"/>
      <c r="D5" s="99"/>
      <c r="E5" s="99"/>
      <c r="F5" s="100"/>
    </row>
    <row r="6" spans="2:6" ht="14.45" customHeight="1">
      <c r="B6" s="101" t="s">
        <v>47</v>
      </c>
      <c r="C6" s="102"/>
      <c r="D6" s="103"/>
      <c r="E6" s="10" t="s">
        <v>8</v>
      </c>
      <c r="F6" s="11" t="s">
        <v>9</v>
      </c>
    </row>
    <row r="7" spans="2:6" ht="15.75" thickBot="1">
      <c r="B7" s="104"/>
      <c r="C7" s="105"/>
      <c r="D7" s="106"/>
      <c r="E7" s="12">
        <v>33</v>
      </c>
      <c r="F7" s="13" t="s">
        <v>11</v>
      </c>
    </row>
    <row r="8" spans="2:6" ht="16.5" thickBot="1">
      <c r="B8" s="53" t="s">
        <v>12</v>
      </c>
      <c r="C8" s="14" t="s">
        <v>9</v>
      </c>
      <c r="D8" s="14" t="s">
        <v>13</v>
      </c>
      <c r="E8" s="14" t="s">
        <v>14</v>
      </c>
      <c r="F8" s="15" t="s">
        <v>15</v>
      </c>
    </row>
    <row r="9" spans="2:6">
      <c r="B9" s="20" t="s">
        <v>48</v>
      </c>
      <c r="C9" s="21" t="s">
        <v>17</v>
      </c>
      <c r="D9" s="60">
        <v>1</v>
      </c>
      <c r="E9" s="23">
        <v>139391.52065339993</v>
      </c>
      <c r="F9" s="19">
        <f>D9*E9</f>
        <v>139391.52065339993</v>
      </c>
    </row>
    <row r="10" spans="2:6">
      <c r="B10" s="20"/>
      <c r="C10" s="21"/>
      <c r="D10" s="22"/>
      <c r="E10" s="23"/>
      <c r="F10" s="19">
        <f t="shared" ref="F10" si="0">D10*E10</f>
        <v>0</v>
      </c>
    </row>
    <row r="11" spans="2:6" ht="15.75" thickBot="1">
      <c r="B11" s="24" t="s">
        <v>21</v>
      </c>
      <c r="C11" s="25"/>
      <c r="D11" s="26"/>
      <c r="E11" s="27"/>
      <c r="F11" s="28">
        <f>SUM(F9:F10)</f>
        <v>139391.52065339993</v>
      </c>
    </row>
    <row r="12" spans="2:6" ht="16.5" thickBot="1">
      <c r="B12" s="53" t="s">
        <v>23</v>
      </c>
      <c r="C12" s="14" t="s">
        <v>9</v>
      </c>
      <c r="D12" s="79" t="s">
        <v>13</v>
      </c>
      <c r="E12" s="79" t="s">
        <v>14</v>
      </c>
      <c r="F12" s="15" t="s">
        <v>15</v>
      </c>
    </row>
    <row r="13" spans="2:6" ht="25.5">
      <c r="B13" s="16" t="s">
        <v>24</v>
      </c>
      <c r="C13" s="29" t="s">
        <v>25</v>
      </c>
      <c r="D13" s="58">
        <v>0.45491636200000002</v>
      </c>
      <c r="E13" s="31">
        <v>399300.00000000012</v>
      </c>
      <c r="F13" s="19">
        <f>(E13*D13)</f>
        <v>181648.10334660005</v>
      </c>
    </row>
    <row r="14" spans="2:6">
      <c r="B14" s="16"/>
      <c r="C14" s="29"/>
      <c r="D14" s="30"/>
      <c r="E14" s="31"/>
      <c r="F14" s="19"/>
    </row>
    <row r="15" spans="2:6" ht="15.75" thickBot="1">
      <c r="B15" s="32" t="s">
        <v>26</v>
      </c>
      <c r="C15" s="33"/>
      <c r="D15" s="34"/>
      <c r="E15" s="35" t="s">
        <v>22</v>
      </c>
      <c r="F15" s="36">
        <f>SUM(F13:F13)</f>
        <v>181648.10334660005</v>
      </c>
    </row>
    <row r="16" spans="2:6" ht="16.5" thickBot="1">
      <c r="B16" s="53" t="s">
        <v>27</v>
      </c>
      <c r="C16" s="107" t="s">
        <v>9</v>
      </c>
      <c r="D16" s="108" t="s">
        <v>13</v>
      </c>
      <c r="E16" s="79" t="s">
        <v>14</v>
      </c>
      <c r="F16" s="15" t="s">
        <v>15</v>
      </c>
    </row>
    <row r="17" spans="2:8">
      <c r="B17" s="47" t="s">
        <v>28</v>
      </c>
      <c r="C17" s="48" t="s">
        <v>29</v>
      </c>
      <c r="D17" s="49">
        <v>0.1</v>
      </c>
      <c r="E17" s="50">
        <f>+F15</f>
        <v>181648.10334660005</v>
      </c>
      <c r="F17" s="51">
        <f>ROUND(E17*D17,0)</f>
        <v>18165</v>
      </c>
    </row>
    <row r="18" spans="2:8" ht="15.75" thickBot="1">
      <c r="B18" s="32" t="s">
        <v>30</v>
      </c>
      <c r="C18" s="25"/>
      <c r="D18" s="26"/>
      <c r="E18" s="52" t="s">
        <v>22</v>
      </c>
      <c r="F18" s="28">
        <f>SUM(F17:F17)</f>
        <v>18165</v>
      </c>
    </row>
    <row r="19" spans="2:8" ht="15.75">
      <c r="B19" s="37" t="s">
        <v>31</v>
      </c>
      <c r="C19" s="38" t="s">
        <v>9</v>
      </c>
      <c r="D19" s="38" t="s">
        <v>13</v>
      </c>
      <c r="E19" s="38" t="s">
        <v>14</v>
      </c>
      <c r="F19" s="39" t="s">
        <v>15</v>
      </c>
    </row>
    <row r="20" spans="2:8">
      <c r="B20" s="16" t="s">
        <v>32</v>
      </c>
      <c r="C20" s="17" t="s">
        <v>17</v>
      </c>
      <c r="D20" s="59">
        <v>0.5</v>
      </c>
      <c r="E20" s="62">
        <v>126324.00000000003</v>
      </c>
      <c r="F20" s="19">
        <f>ROUND(E20*D20,0)</f>
        <v>63162</v>
      </c>
    </row>
    <row r="21" spans="2:8" ht="15.75" thickBot="1">
      <c r="B21" s="24" t="s">
        <v>33</v>
      </c>
      <c r="C21" s="25"/>
      <c r="D21" s="26"/>
      <c r="E21" s="27" t="s">
        <v>22</v>
      </c>
      <c r="F21" s="28">
        <f>SUM(F20:F20)</f>
        <v>63162</v>
      </c>
    </row>
    <row r="22" spans="2:8" ht="16.5" thickBot="1">
      <c r="B22" s="93" t="s">
        <v>34</v>
      </c>
      <c r="C22" s="94"/>
      <c r="D22" s="95"/>
      <c r="E22" s="40"/>
      <c r="F22" s="41">
        <f>+F21+F18+F15+F11</f>
        <v>402366.62400000001</v>
      </c>
      <c r="G22" s="63"/>
      <c r="H22" s="65"/>
    </row>
    <row r="23" spans="2:8" ht="15.75">
      <c r="B23" s="56"/>
      <c r="C23" s="56"/>
      <c r="D23" s="56"/>
      <c r="F23" s="57"/>
    </row>
    <row r="25" spans="2:8">
      <c r="F25" s="65"/>
    </row>
  </sheetData>
  <mergeCells count="6">
    <mergeCell ref="B22:D22"/>
    <mergeCell ref="D2:E2"/>
    <mergeCell ref="D3:E3"/>
    <mergeCell ref="B5:F5"/>
    <mergeCell ref="B6:D7"/>
    <mergeCell ref="C16:D16"/>
  </mergeCells>
  <phoneticPr fontId="33" type="noConversion"/>
  <pageMargins left="0.7" right="0.7" top="0.75" bottom="0.75" header="0.3" footer="0.3"/>
  <pageSetup paperSize="9" scale="87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BF14B-D5CB-43B4-A203-9BB9E6A663D0}">
  <sheetPr>
    <tabColor rgb="FF92D050"/>
    <pageSetUpPr fitToPage="1"/>
  </sheetPr>
  <dimension ref="B1:I25"/>
  <sheetViews>
    <sheetView workbookViewId="0">
      <selection activeCell="F22" sqref="F22"/>
    </sheetView>
  </sheetViews>
  <sheetFormatPr defaultColWidth="11.42578125" defaultRowHeight="15"/>
  <cols>
    <col min="2" max="2" width="41.140625" customWidth="1"/>
    <col min="3" max="3" width="8" customWidth="1"/>
    <col min="4" max="4" width="10.7109375" customWidth="1"/>
    <col min="5" max="5" width="12.85546875" bestFit="1" customWidth="1"/>
    <col min="6" max="6" width="19.140625" bestFit="1" customWidth="1"/>
    <col min="8" max="8" width="17.28515625" customWidth="1"/>
    <col min="9" max="9" width="17.5703125" bestFit="1" customWidth="1"/>
    <col min="237" max="237" width="32.140625" bestFit="1" customWidth="1"/>
    <col min="241" max="241" width="13.28515625" bestFit="1" customWidth="1"/>
    <col min="493" max="493" width="32.140625" bestFit="1" customWidth="1"/>
    <col min="497" max="497" width="13.28515625" bestFit="1" customWidth="1"/>
    <col min="749" max="749" width="32.140625" bestFit="1" customWidth="1"/>
    <col min="753" max="753" width="13.28515625" bestFit="1" customWidth="1"/>
    <col min="1005" max="1005" width="32.140625" bestFit="1" customWidth="1"/>
    <col min="1009" max="1009" width="13.28515625" bestFit="1" customWidth="1"/>
    <col min="1261" max="1261" width="32.140625" bestFit="1" customWidth="1"/>
    <col min="1265" max="1265" width="13.28515625" bestFit="1" customWidth="1"/>
    <col min="1517" max="1517" width="32.140625" bestFit="1" customWidth="1"/>
    <col min="1521" max="1521" width="13.28515625" bestFit="1" customWidth="1"/>
    <col min="1773" max="1773" width="32.140625" bestFit="1" customWidth="1"/>
    <col min="1777" max="1777" width="13.28515625" bestFit="1" customWidth="1"/>
    <col min="2029" max="2029" width="32.140625" bestFit="1" customWidth="1"/>
    <col min="2033" max="2033" width="13.28515625" bestFit="1" customWidth="1"/>
    <col min="2285" max="2285" width="32.140625" bestFit="1" customWidth="1"/>
    <col min="2289" max="2289" width="13.28515625" bestFit="1" customWidth="1"/>
    <col min="2541" max="2541" width="32.140625" bestFit="1" customWidth="1"/>
    <col min="2545" max="2545" width="13.28515625" bestFit="1" customWidth="1"/>
    <col min="2797" max="2797" width="32.140625" bestFit="1" customWidth="1"/>
    <col min="2801" max="2801" width="13.28515625" bestFit="1" customWidth="1"/>
    <col min="3053" max="3053" width="32.140625" bestFit="1" customWidth="1"/>
    <col min="3057" max="3057" width="13.28515625" bestFit="1" customWidth="1"/>
    <col min="3309" max="3309" width="32.140625" bestFit="1" customWidth="1"/>
    <col min="3313" max="3313" width="13.28515625" bestFit="1" customWidth="1"/>
    <col min="3565" max="3565" width="32.140625" bestFit="1" customWidth="1"/>
    <col min="3569" max="3569" width="13.28515625" bestFit="1" customWidth="1"/>
    <col min="3821" max="3821" width="32.140625" bestFit="1" customWidth="1"/>
    <col min="3825" max="3825" width="13.28515625" bestFit="1" customWidth="1"/>
    <col min="4077" max="4077" width="32.140625" bestFit="1" customWidth="1"/>
    <col min="4081" max="4081" width="13.28515625" bestFit="1" customWidth="1"/>
    <col min="4333" max="4333" width="32.140625" bestFit="1" customWidth="1"/>
    <col min="4337" max="4337" width="13.28515625" bestFit="1" customWidth="1"/>
    <col min="4589" max="4589" width="32.140625" bestFit="1" customWidth="1"/>
    <col min="4593" max="4593" width="13.28515625" bestFit="1" customWidth="1"/>
    <col min="4845" max="4845" width="32.140625" bestFit="1" customWidth="1"/>
    <col min="4849" max="4849" width="13.28515625" bestFit="1" customWidth="1"/>
    <col min="5101" max="5101" width="32.140625" bestFit="1" customWidth="1"/>
    <col min="5105" max="5105" width="13.28515625" bestFit="1" customWidth="1"/>
    <col min="5357" max="5357" width="32.140625" bestFit="1" customWidth="1"/>
    <col min="5361" max="5361" width="13.28515625" bestFit="1" customWidth="1"/>
    <col min="5613" max="5613" width="32.140625" bestFit="1" customWidth="1"/>
    <col min="5617" max="5617" width="13.28515625" bestFit="1" customWidth="1"/>
    <col min="5869" max="5869" width="32.140625" bestFit="1" customWidth="1"/>
    <col min="5873" max="5873" width="13.28515625" bestFit="1" customWidth="1"/>
    <col min="6125" max="6125" width="32.140625" bestFit="1" customWidth="1"/>
    <col min="6129" max="6129" width="13.28515625" bestFit="1" customWidth="1"/>
    <col min="6381" max="6381" width="32.140625" bestFit="1" customWidth="1"/>
    <col min="6385" max="6385" width="13.28515625" bestFit="1" customWidth="1"/>
    <col min="6637" max="6637" width="32.140625" bestFit="1" customWidth="1"/>
    <col min="6641" max="6641" width="13.28515625" bestFit="1" customWidth="1"/>
    <col min="6893" max="6893" width="32.140625" bestFit="1" customWidth="1"/>
    <col min="6897" max="6897" width="13.28515625" bestFit="1" customWidth="1"/>
    <col min="7149" max="7149" width="32.140625" bestFit="1" customWidth="1"/>
    <col min="7153" max="7153" width="13.28515625" bestFit="1" customWidth="1"/>
    <col min="7405" max="7405" width="32.140625" bestFit="1" customWidth="1"/>
    <col min="7409" max="7409" width="13.28515625" bestFit="1" customWidth="1"/>
    <col min="7661" max="7661" width="32.140625" bestFit="1" customWidth="1"/>
    <col min="7665" max="7665" width="13.28515625" bestFit="1" customWidth="1"/>
    <col min="7917" max="7917" width="32.140625" bestFit="1" customWidth="1"/>
    <col min="7921" max="7921" width="13.28515625" bestFit="1" customWidth="1"/>
    <col min="8173" max="8173" width="32.140625" bestFit="1" customWidth="1"/>
    <col min="8177" max="8177" width="13.28515625" bestFit="1" customWidth="1"/>
    <col min="8429" max="8429" width="32.140625" bestFit="1" customWidth="1"/>
    <col min="8433" max="8433" width="13.28515625" bestFit="1" customWidth="1"/>
    <col min="8685" max="8685" width="32.140625" bestFit="1" customWidth="1"/>
    <col min="8689" max="8689" width="13.28515625" bestFit="1" customWidth="1"/>
    <col min="8941" max="8941" width="32.140625" bestFit="1" customWidth="1"/>
    <col min="8945" max="8945" width="13.28515625" bestFit="1" customWidth="1"/>
    <col min="9197" max="9197" width="32.140625" bestFit="1" customWidth="1"/>
    <col min="9201" max="9201" width="13.28515625" bestFit="1" customWidth="1"/>
    <col min="9453" max="9453" width="32.140625" bestFit="1" customWidth="1"/>
    <col min="9457" max="9457" width="13.28515625" bestFit="1" customWidth="1"/>
    <col min="9709" max="9709" width="32.140625" bestFit="1" customWidth="1"/>
    <col min="9713" max="9713" width="13.28515625" bestFit="1" customWidth="1"/>
    <col min="9965" max="9965" width="32.140625" bestFit="1" customWidth="1"/>
    <col min="9969" max="9969" width="13.28515625" bestFit="1" customWidth="1"/>
    <col min="10221" max="10221" width="32.140625" bestFit="1" customWidth="1"/>
    <col min="10225" max="10225" width="13.28515625" bestFit="1" customWidth="1"/>
    <col min="10477" max="10477" width="32.140625" bestFit="1" customWidth="1"/>
    <col min="10481" max="10481" width="13.28515625" bestFit="1" customWidth="1"/>
    <col min="10733" max="10733" width="32.140625" bestFit="1" customWidth="1"/>
    <col min="10737" max="10737" width="13.28515625" bestFit="1" customWidth="1"/>
    <col min="10989" max="10989" width="32.140625" bestFit="1" customWidth="1"/>
    <col min="10993" max="10993" width="13.28515625" bestFit="1" customWidth="1"/>
    <col min="11245" max="11245" width="32.140625" bestFit="1" customWidth="1"/>
    <col min="11249" max="11249" width="13.28515625" bestFit="1" customWidth="1"/>
    <col min="11501" max="11501" width="32.140625" bestFit="1" customWidth="1"/>
    <col min="11505" max="11505" width="13.28515625" bestFit="1" customWidth="1"/>
    <col min="11757" max="11757" width="32.140625" bestFit="1" customWidth="1"/>
    <col min="11761" max="11761" width="13.28515625" bestFit="1" customWidth="1"/>
    <col min="12013" max="12013" width="32.140625" bestFit="1" customWidth="1"/>
    <col min="12017" max="12017" width="13.28515625" bestFit="1" customWidth="1"/>
    <col min="12269" max="12269" width="32.140625" bestFit="1" customWidth="1"/>
    <col min="12273" max="12273" width="13.28515625" bestFit="1" customWidth="1"/>
    <col min="12525" max="12525" width="32.140625" bestFit="1" customWidth="1"/>
    <col min="12529" max="12529" width="13.28515625" bestFit="1" customWidth="1"/>
    <col min="12781" max="12781" width="32.140625" bestFit="1" customWidth="1"/>
    <col min="12785" max="12785" width="13.28515625" bestFit="1" customWidth="1"/>
    <col min="13037" max="13037" width="32.140625" bestFit="1" customWidth="1"/>
    <col min="13041" max="13041" width="13.28515625" bestFit="1" customWidth="1"/>
    <col min="13293" max="13293" width="32.140625" bestFit="1" customWidth="1"/>
    <col min="13297" max="13297" width="13.28515625" bestFit="1" customWidth="1"/>
    <col min="13549" max="13549" width="32.140625" bestFit="1" customWidth="1"/>
    <col min="13553" max="13553" width="13.28515625" bestFit="1" customWidth="1"/>
    <col min="13805" max="13805" width="32.140625" bestFit="1" customWidth="1"/>
    <col min="13809" max="13809" width="13.28515625" bestFit="1" customWidth="1"/>
    <col min="14061" max="14061" width="32.140625" bestFit="1" customWidth="1"/>
    <col min="14065" max="14065" width="13.28515625" bestFit="1" customWidth="1"/>
    <col min="14317" max="14317" width="32.140625" bestFit="1" customWidth="1"/>
    <col min="14321" max="14321" width="13.28515625" bestFit="1" customWidth="1"/>
    <col min="14573" max="14573" width="32.140625" bestFit="1" customWidth="1"/>
    <col min="14577" max="14577" width="13.28515625" bestFit="1" customWidth="1"/>
    <col min="14829" max="14829" width="32.140625" bestFit="1" customWidth="1"/>
    <col min="14833" max="14833" width="13.28515625" bestFit="1" customWidth="1"/>
    <col min="15085" max="15085" width="32.140625" bestFit="1" customWidth="1"/>
    <col min="15089" max="15089" width="13.28515625" bestFit="1" customWidth="1"/>
    <col min="15341" max="15341" width="32.140625" bestFit="1" customWidth="1"/>
    <col min="15345" max="15345" width="13.28515625" bestFit="1" customWidth="1"/>
    <col min="15597" max="15597" width="32.140625" bestFit="1" customWidth="1"/>
    <col min="15601" max="15601" width="13.28515625" bestFit="1" customWidth="1"/>
    <col min="15853" max="15853" width="32.140625" bestFit="1" customWidth="1"/>
    <col min="15857" max="15857" width="13.28515625" bestFit="1" customWidth="1"/>
    <col min="16109" max="16109" width="32.140625" bestFit="1" customWidth="1"/>
    <col min="16113" max="16113" width="13.28515625" bestFit="1" customWidth="1"/>
  </cols>
  <sheetData>
    <row r="1" spans="2:9" ht="26.25" customHeight="1">
      <c r="B1" s="44" t="s">
        <v>0</v>
      </c>
      <c r="C1" s="5"/>
      <c r="D1" s="6" t="s">
        <v>1</v>
      </c>
      <c r="E1" s="1"/>
      <c r="F1" s="7"/>
    </row>
    <row r="2" spans="2:9" ht="15" customHeight="1">
      <c r="B2" s="8" t="s">
        <v>2</v>
      </c>
      <c r="C2" s="2"/>
      <c r="D2" s="96" t="s">
        <v>3</v>
      </c>
      <c r="E2" s="96"/>
      <c r="F2" s="3"/>
    </row>
    <row r="3" spans="2:9" ht="108.75" thickBot="1">
      <c r="B3" s="45" t="s">
        <v>4</v>
      </c>
      <c r="C3" s="4"/>
      <c r="D3" s="97" t="s">
        <v>5</v>
      </c>
      <c r="E3" s="97"/>
      <c r="F3" s="9"/>
    </row>
    <row r="4" spans="2:9" ht="15.75" thickBot="1">
      <c r="B4" s="43"/>
      <c r="D4" s="46"/>
      <c r="E4" s="42"/>
      <c r="F4" s="3"/>
    </row>
    <row r="5" spans="2:9" ht="15.75">
      <c r="B5" s="98" t="s">
        <v>6</v>
      </c>
      <c r="C5" s="99"/>
      <c r="D5" s="99"/>
      <c r="E5" s="99"/>
      <c r="F5" s="100"/>
    </row>
    <row r="6" spans="2:9" ht="14.45" customHeight="1">
      <c r="B6" s="101" t="s">
        <v>49</v>
      </c>
      <c r="C6" s="102"/>
      <c r="D6" s="103"/>
      <c r="E6" s="10" t="s">
        <v>8</v>
      </c>
      <c r="F6" s="11" t="s">
        <v>9</v>
      </c>
    </row>
    <row r="7" spans="2:9" ht="15.75" thickBot="1">
      <c r="B7" s="104"/>
      <c r="C7" s="105"/>
      <c r="D7" s="106"/>
      <c r="E7" s="12">
        <v>34</v>
      </c>
      <c r="F7" s="13" t="s">
        <v>11</v>
      </c>
    </row>
    <row r="8" spans="2:9" ht="16.5" thickBot="1">
      <c r="B8" s="53" t="s">
        <v>12</v>
      </c>
      <c r="C8" s="14" t="s">
        <v>9</v>
      </c>
      <c r="D8" s="14" t="s">
        <v>13</v>
      </c>
      <c r="E8" s="14" t="s">
        <v>14</v>
      </c>
      <c r="F8" s="15" t="s">
        <v>15</v>
      </c>
    </row>
    <row r="9" spans="2:9">
      <c r="B9" s="20" t="s">
        <v>50</v>
      </c>
      <c r="C9" s="21" t="s">
        <v>17</v>
      </c>
      <c r="D9" s="60">
        <v>1</v>
      </c>
      <c r="E9" s="61">
        <v>363000.00000000006</v>
      </c>
      <c r="F9" s="19">
        <f>D9*E9</f>
        <v>363000.00000000006</v>
      </c>
    </row>
    <row r="10" spans="2:9">
      <c r="B10" s="20"/>
      <c r="C10" s="21"/>
      <c r="D10" s="22"/>
      <c r="E10" s="23"/>
      <c r="F10" s="19"/>
    </row>
    <row r="11" spans="2:9" ht="15.75" thickBot="1">
      <c r="B11" s="24" t="s">
        <v>21</v>
      </c>
      <c r="C11" s="25"/>
      <c r="D11" s="26"/>
      <c r="E11" s="27"/>
      <c r="F11" s="28">
        <f>SUM(F9:F10)</f>
        <v>363000.00000000006</v>
      </c>
    </row>
    <row r="12" spans="2:9" ht="16.5" thickBot="1">
      <c r="B12" s="53" t="s">
        <v>23</v>
      </c>
      <c r="C12" s="14" t="s">
        <v>9</v>
      </c>
      <c r="D12" s="79" t="s">
        <v>13</v>
      </c>
      <c r="E12" s="79" t="s">
        <v>14</v>
      </c>
      <c r="F12" s="15" t="s">
        <v>15</v>
      </c>
    </row>
    <row r="13" spans="2:9" ht="25.5">
      <c r="B13" s="16" t="s">
        <v>24</v>
      </c>
      <c r="C13" s="29" t="s">
        <v>25</v>
      </c>
      <c r="D13" s="58">
        <v>0.80735500000000004</v>
      </c>
      <c r="E13" s="31">
        <v>399300.00000000012</v>
      </c>
      <c r="F13" s="19">
        <f>(E13*D13)</f>
        <v>322376.85150000011</v>
      </c>
      <c r="I13" s="67"/>
    </row>
    <row r="14" spans="2:9">
      <c r="B14" s="16"/>
      <c r="C14" s="29"/>
      <c r="D14" s="30"/>
      <c r="E14" s="31"/>
      <c r="F14" s="19"/>
    </row>
    <row r="15" spans="2:9" ht="15.75" thickBot="1">
      <c r="B15" s="32" t="s">
        <v>26</v>
      </c>
      <c r="C15" s="33"/>
      <c r="D15" s="34"/>
      <c r="E15" s="35" t="s">
        <v>22</v>
      </c>
      <c r="F15" s="36">
        <f>SUM(F13:F13)</f>
        <v>322376.85150000011</v>
      </c>
    </row>
    <row r="16" spans="2:9" ht="16.5" thickBot="1">
      <c r="B16" s="53" t="s">
        <v>27</v>
      </c>
      <c r="C16" s="53" t="s">
        <v>9</v>
      </c>
      <c r="D16" s="79" t="s">
        <v>13</v>
      </c>
      <c r="E16" s="79" t="s">
        <v>14</v>
      </c>
      <c r="F16" s="15" t="s">
        <v>15</v>
      </c>
    </row>
    <row r="17" spans="2:8">
      <c r="B17" s="47" t="s">
        <v>28</v>
      </c>
      <c r="C17" s="48" t="s">
        <v>29</v>
      </c>
      <c r="D17" s="49">
        <v>0.1</v>
      </c>
      <c r="E17" s="50">
        <f>+F15</f>
        <v>322376.85150000011</v>
      </c>
      <c r="F17" s="51">
        <f>ROUND(E17*D17,0)</f>
        <v>32238</v>
      </c>
    </row>
    <row r="18" spans="2:8" ht="15.75" thickBot="1">
      <c r="B18" s="32" t="s">
        <v>30</v>
      </c>
      <c r="C18" s="25"/>
      <c r="D18" s="26"/>
      <c r="E18" s="52" t="s">
        <v>22</v>
      </c>
      <c r="F18" s="28">
        <f>SUM(F17:F17)</f>
        <v>32238</v>
      </c>
    </row>
    <row r="19" spans="2:8" ht="15.75">
      <c r="B19" s="37" t="s">
        <v>31</v>
      </c>
      <c r="C19" s="38" t="s">
        <v>9</v>
      </c>
      <c r="D19" s="38" t="s">
        <v>13</v>
      </c>
      <c r="E19" s="38" t="s">
        <v>14</v>
      </c>
      <c r="F19" s="39" t="s">
        <v>15</v>
      </c>
    </row>
    <row r="20" spans="2:8">
      <c r="B20" s="16" t="s">
        <v>32</v>
      </c>
      <c r="C20" s="17" t="s">
        <v>17</v>
      </c>
      <c r="D20" s="59">
        <v>0.5</v>
      </c>
      <c r="E20" s="62">
        <v>126324.00000000003</v>
      </c>
      <c r="F20" s="19">
        <f>ROUND(E20*D20,0)</f>
        <v>63162</v>
      </c>
    </row>
    <row r="21" spans="2:8" ht="15.75" thickBot="1">
      <c r="B21" s="24" t="s">
        <v>33</v>
      </c>
      <c r="C21" s="25"/>
      <c r="D21" s="26"/>
      <c r="E21" s="27" t="s">
        <v>22</v>
      </c>
      <c r="F21" s="28">
        <f>SUM(F20:F20)</f>
        <v>63162</v>
      </c>
    </row>
    <row r="22" spans="2:8" ht="16.5" thickBot="1">
      <c r="B22" s="93" t="s">
        <v>34</v>
      </c>
      <c r="C22" s="94"/>
      <c r="D22" s="95"/>
      <c r="E22" s="40"/>
      <c r="F22" s="41">
        <f>+F21+F18+F15+F11</f>
        <v>780776.85150000011</v>
      </c>
      <c r="G22" s="63"/>
      <c r="H22" s="64"/>
    </row>
    <row r="23" spans="2:8" ht="15.75">
      <c r="B23" s="56"/>
      <c r="C23" s="56"/>
      <c r="D23" s="56"/>
      <c r="F23" s="57"/>
    </row>
    <row r="25" spans="2:8">
      <c r="F25" s="65"/>
    </row>
  </sheetData>
  <mergeCells count="5">
    <mergeCell ref="B22:D22"/>
    <mergeCell ref="D2:E2"/>
    <mergeCell ref="D3:E3"/>
    <mergeCell ref="B5:F5"/>
    <mergeCell ref="B6:D7"/>
  </mergeCells>
  <phoneticPr fontId="33" type="noConversion"/>
  <pageMargins left="0.7" right="0.7" top="0.75" bottom="0.75" header="0.3" footer="0.3"/>
  <pageSetup paperSize="9" scale="87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5E9D2-102B-4B3F-AB68-8A2535F73413}">
  <sheetPr>
    <tabColor rgb="FF92D050"/>
    <pageSetUpPr fitToPage="1"/>
  </sheetPr>
  <dimension ref="B1:I25"/>
  <sheetViews>
    <sheetView workbookViewId="0">
      <selection activeCell="H1" sqref="H1:H1048576"/>
    </sheetView>
  </sheetViews>
  <sheetFormatPr defaultColWidth="11.42578125" defaultRowHeight="15"/>
  <cols>
    <col min="2" max="2" width="41.140625" customWidth="1"/>
    <col min="3" max="3" width="8" customWidth="1"/>
    <col min="4" max="4" width="10.7109375" customWidth="1"/>
    <col min="5" max="5" width="12.85546875" bestFit="1" customWidth="1"/>
    <col min="6" max="6" width="19.140625" bestFit="1" customWidth="1"/>
    <col min="8" max="8" width="17.28515625" customWidth="1"/>
    <col min="9" max="9" width="17.5703125" bestFit="1" customWidth="1"/>
    <col min="237" max="237" width="32.140625" bestFit="1" customWidth="1"/>
    <col min="241" max="241" width="13.28515625" bestFit="1" customWidth="1"/>
    <col min="493" max="493" width="32.140625" bestFit="1" customWidth="1"/>
    <col min="497" max="497" width="13.28515625" bestFit="1" customWidth="1"/>
    <col min="749" max="749" width="32.140625" bestFit="1" customWidth="1"/>
    <col min="753" max="753" width="13.28515625" bestFit="1" customWidth="1"/>
    <col min="1005" max="1005" width="32.140625" bestFit="1" customWidth="1"/>
    <col min="1009" max="1009" width="13.28515625" bestFit="1" customWidth="1"/>
    <col min="1261" max="1261" width="32.140625" bestFit="1" customWidth="1"/>
    <col min="1265" max="1265" width="13.28515625" bestFit="1" customWidth="1"/>
    <col min="1517" max="1517" width="32.140625" bestFit="1" customWidth="1"/>
    <col min="1521" max="1521" width="13.28515625" bestFit="1" customWidth="1"/>
    <col min="1773" max="1773" width="32.140625" bestFit="1" customWidth="1"/>
    <col min="1777" max="1777" width="13.28515625" bestFit="1" customWidth="1"/>
    <col min="2029" max="2029" width="32.140625" bestFit="1" customWidth="1"/>
    <col min="2033" max="2033" width="13.28515625" bestFit="1" customWidth="1"/>
    <col min="2285" max="2285" width="32.140625" bestFit="1" customWidth="1"/>
    <col min="2289" max="2289" width="13.28515625" bestFit="1" customWidth="1"/>
    <col min="2541" max="2541" width="32.140625" bestFit="1" customWidth="1"/>
    <col min="2545" max="2545" width="13.28515625" bestFit="1" customWidth="1"/>
    <col min="2797" max="2797" width="32.140625" bestFit="1" customWidth="1"/>
    <col min="2801" max="2801" width="13.28515625" bestFit="1" customWidth="1"/>
    <col min="3053" max="3053" width="32.140625" bestFit="1" customWidth="1"/>
    <col min="3057" max="3057" width="13.28515625" bestFit="1" customWidth="1"/>
    <col min="3309" max="3309" width="32.140625" bestFit="1" customWidth="1"/>
    <col min="3313" max="3313" width="13.28515625" bestFit="1" customWidth="1"/>
    <col min="3565" max="3565" width="32.140625" bestFit="1" customWidth="1"/>
    <col min="3569" max="3569" width="13.28515625" bestFit="1" customWidth="1"/>
    <col min="3821" max="3821" width="32.140625" bestFit="1" customWidth="1"/>
    <col min="3825" max="3825" width="13.28515625" bestFit="1" customWidth="1"/>
    <col min="4077" max="4077" width="32.140625" bestFit="1" customWidth="1"/>
    <col min="4081" max="4081" width="13.28515625" bestFit="1" customWidth="1"/>
    <col min="4333" max="4333" width="32.140625" bestFit="1" customWidth="1"/>
    <col min="4337" max="4337" width="13.28515625" bestFit="1" customWidth="1"/>
    <col min="4589" max="4589" width="32.140625" bestFit="1" customWidth="1"/>
    <col min="4593" max="4593" width="13.28515625" bestFit="1" customWidth="1"/>
    <col min="4845" max="4845" width="32.140625" bestFit="1" customWidth="1"/>
    <col min="4849" max="4849" width="13.28515625" bestFit="1" customWidth="1"/>
    <col min="5101" max="5101" width="32.140625" bestFit="1" customWidth="1"/>
    <col min="5105" max="5105" width="13.28515625" bestFit="1" customWidth="1"/>
    <col min="5357" max="5357" width="32.140625" bestFit="1" customWidth="1"/>
    <col min="5361" max="5361" width="13.28515625" bestFit="1" customWidth="1"/>
    <col min="5613" max="5613" width="32.140625" bestFit="1" customWidth="1"/>
    <col min="5617" max="5617" width="13.28515625" bestFit="1" customWidth="1"/>
    <col min="5869" max="5869" width="32.140625" bestFit="1" customWidth="1"/>
    <col min="5873" max="5873" width="13.28515625" bestFit="1" customWidth="1"/>
    <col min="6125" max="6125" width="32.140625" bestFit="1" customWidth="1"/>
    <col min="6129" max="6129" width="13.28515625" bestFit="1" customWidth="1"/>
    <col min="6381" max="6381" width="32.140625" bestFit="1" customWidth="1"/>
    <col min="6385" max="6385" width="13.28515625" bestFit="1" customWidth="1"/>
    <col min="6637" max="6637" width="32.140625" bestFit="1" customWidth="1"/>
    <col min="6641" max="6641" width="13.28515625" bestFit="1" customWidth="1"/>
    <col min="6893" max="6893" width="32.140625" bestFit="1" customWidth="1"/>
    <col min="6897" max="6897" width="13.28515625" bestFit="1" customWidth="1"/>
    <col min="7149" max="7149" width="32.140625" bestFit="1" customWidth="1"/>
    <col min="7153" max="7153" width="13.28515625" bestFit="1" customWidth="1"/>
    <col min="7405" max="7405" width="32.140625" bestFit="1" customWidth="1"/>
    <col min="7409" max="7409" width="13.28515625" bestFit="1" customWidth="1"/>
    <col min="7661" max="7661" width="32.140625" bestFit="1" customWidth="1"/>
    <col min="7665" max="7665" width="13.28515625" bestFit="1" customWidth="1"/>
    <col min="7917" max="7917" width="32.140625" bestFit="1" customWidth="1"/>
    <col min="7921" max="7921" width="13.28515625" bestFit="1" customWidth="1"/>
    <col min="8173" max="8173" width="32.140625" bestFit="1" customWidth="1"/>
    <col min="8177" max="8177" width="13.28515625" bestFit="1" customWidth="1"/>
    <col min="8429" max="8429" width="32.140625" bestFit="1" customWidth="1"/>
    <col min="8433" max="8433" width="13.28515625" bestFit="1" customWidth="1"/>
    <col min="8685" max="8685" width="32.140625" bestFit="1" customWidth="1"/>
    <col min="8689" max="8689" width="13.28515625" bestFit="1" customWidth="1"/>
    <col min="8941" max="8941" width="32.140625" bestFit="1" customWidth="1"/>
    <col min="8945" max="8945" width="13.28515625" bestFit="1" customWidth="1"/>
    <col min="9197" max="9197" width="32.140625" bestFit="1" customWidth="1"/>
    <col min="9201" max="9201" width="13.28515625" bestFit="1" customWidth="1"/>
    <col min="9453" max="9453" width="32.140625" bestFit="1" customWidth="1"/>
    <col min="9457" max="9457" width="13.28515625" bestFit="1" customWidth="1"/>
    <col min="9709" max="9709" width="32.140625" bestFit="1" customWidth="1"/>
    <col min="9713" max="9713" width="13.28515625" bestFit="1" customWidth="1"/>
    <col min="9965" max="9965" width="32.140625" bestFit="1" customWidth="1"/>
    <col min="9969" max="9969" width="13.28515625" bestFit="1" customWidth="1"/>
    <col min="10221" max="10221" width="32.140625" bestFit="1" customWidth="1"/>
    <col min="10225" max="10225" width="13.28515625" bestFit="1" customWidth="1"/>
    <col min="10477" max="10477" width="32.140625" bestFit="1" customWidth="1"/>
    <col min="10481" max="10481" width="13.28515625" bestFit="1" customWidth="1"/>
    <col min="10733" max="10733" width="32.140625" bestFit="1" customWidth="1"/>
    <col min="10737" max="10737" width="13.28515625" bestFit="1" customWidth="1"/>
    <col min="10989" max="10989" width="32.140625" bestFit="1" customWidth="1"/>
    <col min="10993" max="10993" width="13.28515625" bestFit="1" customWidth="1"/>
    <col min="11245" max="11245" width="32.140625" bestFit="1" customWidth="1"/>
    <col min="11249" max="11249" width="13.28515625" bestFit="1" customWidth="1"/>
    <col min="11501" max="11501" width="32.140625" bestFit="1" customWidth="1"/>
    <col min="11505" max="11505" width="13.28515625" bestFit="1" customWidth="1"/>
    <col min="11757" max="11757" width="32.140625" bestFit="1" customWidth="1"/>
    <col min="11761" max="11761" width="13.28515625" bestFit="1" customWidth="1"/>
    <col min="12013" max="12013" width="32.140625" bestFit="1" customWidth="1"/>
    <col min="12017" max="12017" width="13.28515625" bestFit="1" customWidth="1"/>
    <col min="12269" max="12269" width="32.140625" bestFit="1" customWidth="1"/>
    <col min="12273" max="12273" width="13.28515625" bestFit="1" customWidth="1"/>
    <col min="12525" max="12525" width="32.140625" bestFit="1" customWidth="1"/>
    <col min="12529" max="12529" width="13.28515625" bestFit="1" customWidth="1"/>
    <col min="12781" max="12781" width="32.140625" bestFit="1" customWidth="1"/>
    <col min="12785" max="12785" width="13.28515625" bestFit="1" customWidth="1"/>
    <col min="13037" max="13037" width="32.140625" bestFit="1" customWidth="1"/>
    <col min="13041" max="13041" width="13.28515625" bestFit="1" customWidth="1"/>
    <col min="13293" max="13293" width="32.140625" bestFit="1" customWidth="1"/>
    <col min="13297" max="13297" width="13.28515625" bestFit="1" customWidth="1"/>
    <col min="13549" max="13549" width="32.140625" bestFit="1" customWidth="1"/>
    <col min="13553" max="13553" width="13.28515625" bestFit="1" customWidth="1"/>
    <col min="13805" max="13805" width="32.140625" bestFit="1" customWidth="1"/>
    <col min="13809" max="13809" width="13.28515625" bestFit="1" customWidth="1"/>
    <col min="14061" max="14061" width="32.140625" bestFit="1" customWidth="1"/>
    <col min="14065" max="14065" width="13.28515625" bestFit="1" customWidth="1"/>
    <col min="14317" max="14317" width="32.140625" bestFit="1" customWidth="1"/>
    <col min="14321" max="14321" width="13.28515625" bestFit="1" customWidth="1"/>
    <col min="14573" max="14573" width="32.140625" bestFit="1" customWidth="1"/>
    <col min="14577" max="14577" width="13.28515625" bestFit="1" customWidth="1"/>
    <col min="14829" max="14829" width="32.140625" bestFit="1" customWidth="1"/>
    <col min="14833" max="14833" width="13.28515625" bestFit="1" customWidth="1"/>
    <col min="15085" max="15085" width="32.140625" bestFit="1" customWidth="1"/>
    <col min="15089" max="15089" width="13.28515625" bestFit="1" customWidth="1"/>
    <col min="15341" max="15341" width="32.140625" bestFit="1" customWidth="1"/>
    <col min="15345" max="15345" width="13.28515625" bestFit="1" customWidth="1"/>
    <col min="15597" max="15597" width="32.140625" bestFit="1" customWidth="1"/>
    <col min="15601" max="15601" width="13.28515625" bestFit="1" customWidth="1"/>
    <col min="15853" max="15853" width="32.140625" bestFit="1" customWidth="1"/>
    <col min="15857" max="15857" width="13.28515625" bestFit="1" customWidth="1"/>
    <col min="16109" max="16109" width="32.140625" bestFit="1" customWidth="1"/>
    <col min="16113" max="16113" width="13.28515625" bestFit="1" customWidth="1"/>
  </cols>
  <sheetData>
    <row r="1" spans="2:9" ht="26.25" customHeight="1">
      <c r="B1" s="44" t="s">
        <v>0</v>
      </c>
      <c r="C1" s="5"/>
      <c r="D1" s="6" t="s">
        <v>1</v>
      </c>
      <c r="E1" s="1"/>
      <c r="F1" s="7"/>
    </row>
    <row r="2" spans="2:9" ht="15" customHeight="1">
      <c r="B2" s="8" t="s">
        <v>2</v>
      </c>
      <c r="C2" s="2"/>
      <c r="D2" s="96" t="s">
        <v>3</v>
      </c>
      <c r="E2" s="96"/>
      <c r="F2" s="3"/>
    </row>
    <row r="3" spans="2:9" ht="108.75" thickBot="1">
      <c r="B3" s="45" t="s">
        <v>4</v>
      </c>
      <c r="C3" s="4"/>
      <c r="D3" s="97" t="s">
        <v>5</v>
      </c>
      <c r="E3" s="97"/>
      <c r="F3" s="9"/>
    </row>
    <row r="4" spans="2:9" ht="15.75" thickBot="1">
      <c r="B4" s="43"/>
      <c r="D4" s="46"/>
      <c r="E4" s="42"/>
      <c r="F4" s="3"/>
    </row>
    <row r="5" spans="2:9" ht="15.75">
      <c r="B5" s="98" t="s">
        <v>6</v>
      </c>
      <c r="C5" s="99"/>
      <c r="D5" s="99"/>
      <c r="E5" s="99"/>
      <c r="F5" s="100"/>
    </row>
    <row r="6" spans="2:9" ht="14.45" customHeight="1">
      <c r="B6" s="101" t="s">
        <v>51</v>
      </c>
      <c r="C6" s="102"/>
      <c r="D6" s="103"/>
      <c r="E6" s="10" t="s">
        <v>8</v>
      </c>
      <c r="F6" s="11" t="s">
        <v>9</v>
      </c>
    </row>
    <row r="7" spans="2:9" ht="15.75" thickBot="1">
      <c r="B7" s="104"/>
      <c r="C7" s="105"/>
      <c r="D7" s="106"/>
      <c r="E7" s="12">
        <v>35</v>
      </c>
      <c r="F7" s="13" t="s">
        <v>11</v>
      </c>
    </row>
    <row r="8" spans="2:9" ht="16.5" thickBot="1">
      <c r="B8" s="53" t="s">
        <v>12</v>
      </c>
      <c r="C8" s="14" t="s">
        <v>9</v>
      </c>
      <c r="D8" s="14" t="s">
        <v>13</v>
      </c>
      <c r="E8" s="14" t="s">
        <v>14</v>
      </c>
      <c r="F8" s="15" t="s">
        <v>15</v>
      </c>
    </row>
    <row r="9" spans="2:9" ht="25.5">
      <c r="B9" s="20" t="s">
        <v>52</v>
      </c>
      <c r="C9" s="21" t="s">
        <v>17</v>
      </c>
      <c r="D9" s="60">
        <v>1</v>
      </c>
      <c r="E9" s="23">
        <v>2103425.2800000003</v>
      </c>
      <c r="F9" s="19">
        <f>D9*E9</f>
        <v>2103425.2800000003</v>
      </c>
    </row>
    <row r="10" spans="2:9">
      <c r="B10" s="20"/>
      <c r="C10" s="21"/>
      <c r="D10" s="22"/>
      <c r="E10" s="23"/>
      <c r="F10" s="19">
        <f t="shared" ref="F10" si="0">D10*E10</f>
        <v>0</v>
      </c>
    </row>
    <row r="11" spans="2:9" ht="15.75" thickBot="1">
      <c r="B11" s="24" t="s">
        <v>21</v>
      </c>
      <c r="C11" s="25"/>
      <c r="D11" s="26"/>
      <c r="E11" s="27"/>
      <c r="F11" s="28">
        <f>SUM(F9:F10)</f>
        <v>2103425.2800000003</v>
      </c>
    </row>
    <row r="12" spans="2:9" ht="16.5" thickBot="1">
      <c r="B12" s="53" t="s">
        <v>23</v>
      </c>
      <c r="C12" s="14" t="s">
        <v>9</v>
      </c>
      <c r="D12" s="79" t="s">
        <v>13</v>
      </c>
      <c r="E12" s="79" t="s">
        <v>14</v>
      </c>
      <c r="F12" s="15" t="s">
        <v>15</v>
      </c>
    </row>
    <row r="13" spans="2:9" ht="25.5">
      <c r="B13" s="16" t="s">
        <v>24</v>
      </c>
      <c r="C13" s="29" t="s">
        <v>25</v>
      </c>
      <c r="D13" s="58">
        <v>1</v>
      </c>
      <c r="E13" s="31">
        <v>399300.00000000012</v>
      </c>
      <c r="F13" s="66">
        <f>(E13*D13)</f>
        <v>399300.00000000012</v>
      </c>
      <c r="I13" s="67"/>
    </row>
    <row r="14" spans="2:9">
      <c r="B14" s="16"/>
      <c r="C14" s="29"/>
      <c r="D14" s="30"/>
      <c r="E14" s="31"/>
      <c r="F14" s="19"/>
    </row>
    <row r="15" spans="2:9" ht="15.75" thickBot="1">
      <c r="B15" s="32" t="s">
        <v>26</v>
      </c>
      <c r="C15" s="33"/>
      <c r="D15" s="34"/>
      <c r="E15" s="35" t="s">
        <v>22</v>
      </c>
      <c r="F15" s="36">
        <f>SUM(F13:F13)</f>
        <v>399300.00000000012</v>
      </c>
    </row>
    <row r="16" spans="2:9" ht="16.5" thickBot="1">
      <c r="B16" s="53" t="s">
        <v>27</v>
      </c>
      <c r="C16" s="109" t="s">
        <v>9</v>
      </c>
      <c r="D16" s="110" t="s">
        <v>13</v>
      </c>
      <c r="E16" s="79" t="s">
        <v>14</v>
      </c>
      <c r="F16" s="15" t="s">
        <v>15</v>
      </c>
    </row>
    <row r="17" spans="2:8">
      <c r="B17" s="47" t="s">
        <v>28</v>
      </c>
      <c r="C17" s="48" t="s">
        <v>29</v>
      </c>
      <c r="D17" s="49">
        <v>0.1</v>
      </c>
      <c r="E17" s="50">
        <f>+F15</f>
        <v>399300.00000000012</v>
      </c>
      <c r="F17" s="51">
        <f>ROUND(E17*D17,0)</f>
        <v>39930</v>
      </c>
    </row>
    <row r="18" spans="2:8" ht="15.75" thickBot="1">
      <c r="B18" s="32" t="s">
        <v>30</v>
      </c>
      <c r="C18" s="25"/>
      <c r="D18" s="26"/>
      <c r="E18" s="52" t="s">
        <v>22</v>
      </c>
      <c r="F18" s="28">
        <f>SUM(F17:F17)</f>
        <v>39930</v>
      </c>
    </row>
    <row r="19" spans="2:8" ht="15.75">
      <c r="B19" s="37" t="s">
        <v>31</v>
      </c>
      <c r="C19" s="38" t="s">
        <v>9</v>
      </c>
      <c r="D19" s="38" t="s">
        <v>13</v>
      </c>
      <c r="E19" s="38" t="s">
        <v>14</v>
      </c>
      <c r="F19" s="39" t="s">
        <v>15</v>
      </c>
    </row>
    <row r="20" spans="2:8">
      <c r="B20" s="16" t="s">
        <v>32</v>
      </c>
      <c r="C20" s="17" t="s">
        <v>17</v>
      </c>
      <c r="D20" s="59">
        <v>0.5</v>
      </c>
      <c r="E20" s="62">
        <v>126324.00000000003</v>
      </c>
      <c r="F20" s="19">
        <f>ROUND(E20*D20,0)</f>
        <v>63162</v>
      </c>
    </row>
    <row r="21" spans="2:8" ht="15.75" thickBot="1">
      <c r="B21" s="24" t="s">
        <v>33</v>
      </c>
      <c r="C21" s="25"/>
      <c r="D21" s="26"/>
      <c r="E21" s="27" t="s">
        <v>22</v>
      </c>
      <c r="F21" s="28">
        <f>SUM(F20:F20)</f>
        <v>63162</v>
      </c>
    </row>
    <row r="22" spans="2:8" ht="16.5" thickBot="1">
      <c r="B22" s="93" t="s">
        <v>34</v>
      </c>
      <c r="C22" s="94"/>
      <c r="D22" s="95"/>
      <c r="E22" s="40"/>
      <c r="F22" s="41">
        <f>+F21+F18+F15+F11</f>
        <v>2605817.2800000003</v>
      </c>
      <c r="G22" s="63"/>
      <c r="H22" s="64"/>
    </row>
    <row r="23" spans="2:8" ht="15.75">
      <c r="B23" s="56"/>
      <c r="C23" s="56"/>
      <c r="D23" s="56"/>
      <c r="F23" s="57"/>
    </row>
    <row r="25" spans="2:8">
      <c r="F25" s="65"/>
    </row>
  </sheetData>
  <mergeCells count="6">
    <mergeCell ref="B22:D22"/>
    <mergeCell ref="D2:E2"/>
    <mergeCell ref="D3:E3"/>
    <mergeCell ref="B5:F5"/>
    <mergeCell ref="B6:D7"/>
    <mergeCell ref="C16:D16"/>
  </mergeCells>
  <phoneticPr fontId="33" type="noConversion"/>
  <pageMargins left="0.7" right="0.7" top="0.75" bottom="0.75" header="0.3" footer="0.3"/>
  <pageSetup paperSize="9" scale="87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25351-A328-4DD8-A6B2-2B613620BA28}">
  <sheetPr>
    <tabColor rgb="FF92D050"/>
    <pageSetUpPr fitToPage="1"/>
  </sheetPr>
  <dimension ref="B1:I25"/>
  <sheetViews>
    <sheetView topLeftCell="A2" workbookViewId="0">
      <selection activeCell="H2" sqref="H1:H1048576"/>
    </sheetView>
  </sheetViews>
  <sheetFormatPr defaultColWidth="11.42578125" defaultRowHeight="15"/>
  <cols>
    <col min="2" max="2" width="41.140625" customWidth="1"/>
    <col min="3" max="3" width="8" customWidth="1"/>
    <col min="4" max="4" width="10.7109375" customWidth="1"/>
    <col min="5" max="5" width="12.85546875" bestFit="1" customWidth="1"/>
    <col min="6" max="6" width="19.140625" bestFit="1" customWidth="1"/>
    <col min="8" max="8" width="17.28515625" customWidth="1"/>
    <col min="9" max="9" width="17.5703125" bestFit="1" customWidth="1"/>
    <col min="237" max="237" width="32.140625" bestFit="1" customWidth="1"/>
    <col min="241" max="241" width="13.28515625" bestFit="1" customWidth="1"/>
    <col min="493" max="493" width="32.140625" bestFit="1" customWidth="1"/>
    <col min="497" max="497" width="13.28515625" bestFit="1" customWidth="1"/>
    <col min="749" max="749" width="32.140625" bestFit="1" customWidth="1"/>
    <col min="753" max="753" width="13.28515625" bestFit="1" customWidth="1"/>
    <col min="1005" max="1005" width="32.140625" bestFit="1" customWidth="1"/>
    <col min="1009" max="1009" width="13.28515625" bestFit="1" customWidth="1"/>
    <col min="1261" max="1261" width="32.140625" bestFit="1" customWidth="1"/>
    <col min="1265" max="1265" width="13.28515625" bestFit="1" customWidth="1"/>
    <col min="1517" max="1517" width="32.140625" bestFit="1" customWidth="1"/>
    <col min="1521" max="1521" width="13.28515625" bestFit="1" customWidth="1"/>
    <col min="1773" max="1773" width="32.140625" bestFit="1" customWidth="1"/>
    <col min="1777" max="1777" width="13.28515625" bestFit="1" customWidth="1"/>
    <col min="2029" max="2029" width="32.140625" bestFit="1" customWidth="1"/>
    <col min="2033" max="2033" width="13.28515625" bestFit="1" customWidth="1"/>
    <col min="2285" max="2285" width="32.140625" bestFit="1" customWidth="1"/>
    <col min="2289" max="2289" width="13.28515625" bestFit="1" customWidth="1"/>
    <col min="2541" max="2541" width="32.140625" bestFit="1" customWidth="1"/>
    <col min="2545" max="2545" width="13.28515625" bestFit="1" customWidth="1"/>
    <col min="2797" max="2797" width="32.140625" bestFit="1" customWidth="1"/>
    <col min="2801" max="2801" width="13.28515625" bestFit="1" customWidth="1"/>
    <col min="3053" max="3053" width="32.140625" bestFit="1" customWidth="1"/>
    <col min="3057" max="3057" width="13.28515625" bestFit="1" customWidth="1"/>
    <col min="3309" max="3309" width="32.140625" bestFit="1" customWidth="1"/>
    <col min="3313" max="3313" width="13.28515625" bestFit="1" customWidth="1"/>
    <col min="3565" max="3565" width="32.140625" bestFit="1" customWidth="1"/>
    <col min="3569" max="3569" width="13.28515625" bestFit="1" customWidth="1"/>
    <col min="3821" max="3821" width="32.140625" bestFit="1" customWidth="1"/>
    <col min="3825" max="3825" width="13.28515625" bestFit="1" customWidth="1"/>
    <col min="4077" max="4077" width="32.140625" bestFit="1" customWidth="1"/>
    <col min="4081" max="4081" width="13.28515625" bestFit="1" customWidth="1"/>
    <col min="4333" max="4333" width="32.140625" bestFit="1" customWidth="1"/>
    <col min="4337" max="4337" width="13.28515625" bestFit="1" customWidth="1"/>
    <col min="4589" max="4589" width="32.140625" bestFit="1" customWidth="1"/>
    <col min="4593" max="4593" width="13.28515625" bestFit="1" customWidth="1"/>
    <col min="4845" max="4845" width="32.140625" bestFit="1" customWidth="1"/>
    <col min="4849" max="4849" width="13.28515625" bestFit="1" customWidth="1"/>
    <col min="5101" max="5101" width="32.140625" bestFit="1" customWidth="1"/>
    <col min="5105" max="5105" width="13.28515625" bestFit="1" customWidth="1"/>
    <col min="5357" max="5357" width="32.140625" bestFit="1" customWidth="1"/>
    <col min="5361" max="5361" width="13.28515625" bestFit="1" customWidth="1"/>
    <col min="5613" max="5613" width="32.140625" bestFit="1" customWidth="1"/>
    <col min="5617" max="5617" width="13.28515625" bestFit="1" customWidth="1"/>
    <col min="5869" max="5869" width="32.140625" bestFit="1" customWidth="1"/>
    <col min="5873" max="5873" width="13.28515625" bestFit="1" customWidth="1"/>
    <col min="6125" max="6125" width="32.140625" bestFit="1" customWidth="1"/>
    <col min="6129" max="6129" width="13.28515625" bestFit="1" customWidth="1"/>
    <col min="6381" max="6381" width="32.140625" bestFit="1" customWidth="1"/>
    <col min="6385" max="6385" width="13.28515625" bestFit="1" customWidth="1"/>
    <col min="6637" max="6637" width="32.140625" bestFit="1" customWidth="1"/>
    <col min="6641" max="6641" width="13.28515625" bestFit="1" customWidth="1"/>
    <col min="6893" max="6893" width="32.140625" bestFit="1" customWidth="1"/>
    <col min="6897" max="6897" width="13.28515625" bestFit="1" customWidth="1"/>
    <col min="7149" max="7149" width="32.140625" bestFit="1" customWidth="1"/>
    <col min="7153" max="7153" width="13.28515625" bestFit="1" customWidth="1"/>
    <col min="7405" max="7405" width="32.140625" bestFit="1" customWidth="1"/>
    <col min="7409" max="7409" width="13.28515625" bestFit="1" customWidth="1"/>
    <col min="7661" max="7661" width="32.140625" bestFit="1" customWidth="1"/>
    <col min="7665" max="7665" width="13.28515625" bestFit="1" customWidth="1"/>
    <col min="7917" max="7917" width="32.140625" bestFit="1" customWidth="1"/>
    <col min="7921" max="7921" width="13.28515625" bestFit="1" customWidth="1"/>
    <col min="8173" max="8173" width="32.140625" bestFit="1" customWidth="1"/>
    <col min="8177" max="8177" width="13.28515625" bestFit="1" customWidth="1"/>
    <col min="8429" max="8429" width="32.140625" bestFit="1" customWidth="1"/>
    <col min="8433" max="8433" width="13.28515625" bestFit="1" customWidth="1"/>
    <col min="8685" max="8685" width="32.140625" bestFit="1" customWidth="1"/>
    <col min="8689" max="8689" width="13.28515625" bestFit="1" customWidth="1"/>
    <col min="8941" max="8941" width="32.140625" bestFit="1" customWidth="1"/>
    <col min="8945" max="8945" width="13.28515625" bestFit="1" customWidth="1"/>
    <col min="9197" max="9197" width="32.140625" bestFit="1" customWidth="1"/>
    <col min="9201" max="9201" width="13.28515625" bestFit="1" customWidth="1"/>
    <col min="9453" max="9453" width="32.140625" bestFit="1" customWidth="1"/>
    <col min="9457" max="9457" width="13.28515625" bestFit="1" customWidth="1"/>
    <col min="9709" max="9709" width="32.140625" bestFit="1" customWidth="1"/>
    <col min="9713" max="9713" width="13.28515625" bestFit="1" customWidth="1"/>
    <col min="9965" max="9965" width="32.140625" bestFit="1" customWidth="1"/>
    <col min="9969" max="9969" width="13.28515625" bestFit="1" customWidth="1"/>
    <col min="10221" max="10221" width="32.140625" bestFit="1" customWidth="1"/>
    <col min="10225" max="10225" width="13.28515625" bestFit="1" customWidth="1"/>
    <col min="10477" max="10477" width="32.140625" bestFit="1" customWidth="1"/>
    <col min="10481" max="10481" width="13.28515625" bestFit="1" customWidth="1"/>
    <col min="10733" max="10733" width="32.140625" bestFit="1" customWidth="1"/>
    <col min="10737" max="10737" width="13.28515625" bestFit="1" customWidth="1"/>
    <col min="10989" max="10989" width="32.140625" bestFit="1" customWidth="1"/>
    <col min="10993" max="10993" width="13.28515625" bestFit="1" customWidth="1"/>
    <col min="11245" max="11245" width="32.140625" bestFit="1" customWidth="1"/>
    <col min="11249" max="11249" width="13.28515625" bestFit="1" customWidth="1"/>
    <col min="11501" max="11501" width="32.140625" bestFit="1" customWidth="1"/>
    <col min="11505" max="11505" width="13.28515625" bestFit="1" customWidth="1"/>
    <col min="11757" max="11757" width="32.140625" bestFit="1" customWidth="1"/>
    <col min="11761" max="11761" width="13.28515625" bestFit="1" customWidth="1"/>
    <col min="12013" max="12013" width="32.140625" bestFit="1" customWidth="1"/>
    <col min="12017" max="12017" width="13.28515625" bestFit="1" customWidth="1"/>
    <col min="12269" max="12269" width="32.140625" bestFit="1" customWidth="1"/>
    <col min="12273" max="12273" width="13.28515625" bestFit="1" customWidth="1"/>
    <col min="12525" max="12525" width="32.140625" bestFit="1" customWidth="1"/>
    <col min="12529" max="12529" width="13.28515625" bestFit="1" customWidth="1"/>
    <col min="12781" max="12781" width="32.140625" bestFit="1" customWidth="1"/>
    <col min="12785" max="12785" width="13.28515625" bestFit="1" customWidth="1"/>
    <col min="13037" max="13037" width="32.140625" bestFit="1" customWidth="1"/>
    <col min="13041" max="13041" width="13.28515625" bestFit="1" customWidth="1"/>
    <col min="13293" max="13293" width="32.140625" bestFit="1" customWidth="1"/>
    <col min="13297" max="13297" width="13.28515625" bestFit="1" customWidth="1"/>
    <col min="13549" max="13549" width="32.140625" bestFit="1" customWidth="1"/>
    <col min="13553" max="13553" width="13.28515625" bestFit="1" customWidth="1"/>
    <col min="13805" max="13805" width="32.140625" bestFit="1" customWidth="1"/>
    <col min="13809" max="13809" width="13.28515625" bestFit="1" customWidth="1"/>
    <col min="14061" max="14061" width="32.140625" bestFit="1" customWidth="1"/>
    <col min="14065" max="14065" width="13.28515625" bestFit="1" customWidth="1"/>
    <col min="14317" max="14317" width="32.140625" bestFit="1" customWidth="1"/>
    <col min="14321" max="14321" width="13.28515625" bestFit="1" customWidth="1"/>
    <col min="14573" max="14573" width="32.140625" bestFit="1" customWidth="1"/>
    <col min="14577" max="14577" width="13.28515625" bestFit="1" customWidth="1"/>
    <col min="14829" max="14829" width="32.140625" bestFit="1" customWidth="1"/>
    <col min="14833" max="14833" width="13.28515625" bestFit="1" customWidth="1"/>
    <col min="15085" max="15085" width="32.140625" bestFit="1" customWidth="1"/>
    <col min="15089" max="15089" width="13.28515625" bestFit="1" customWidth="1"/>
    <col min="15341" max="15341" width="32.140625" bestFit="1" customWidth="1"/>
    <col min="15345" max="15345" width="13.28515625" bestFit="1" customWidth="1"/>
    <col min="15597" max="15597" width="32.140625" bestFit="1" customWidth="1"/>
    <col min="15601" max="15601" width="13.28515625" bestFit="1" customWidth="1"/>
    <col min="15853" max="15853" width="32.140625" bestFit="1" customWidth="1"/>
    <col min="15857" max="15857" width="13.28515625" bestFit="1" customWidth="1"/>
    <col min="16109" max="16109" width="32.140625" bestFit="1" customWidth="1"/>
    <col min="16113" max="16113" width="13.28515625" bestFit="1" customWidth="1"/>
  </cols>
  <sheetData>
    <row r="1" spans="2:9" ht="26.25" customHeight="1">
      <c r="B1" s="44" t="s">
        <v>0</v>
      </c>
      <c r="C1" s="5"/>
      <c r="D1" s="6" t="s">
        <v>1</v>
      </c>
      <c r="E1" s="1"/>
      <c r="F1" s="7"/>
    </row>
    <row r="2" spans="2:9" ht="15" customHeight="1">
      <c r="B2" s="8" t="s">
        <v>2</v>
      </c>
      <c r="C2" s="2"/>
      <c r="D2" s="96" t="s">
        <v>3</v>
      </c>
      <c r="E2" s="96"/>
      <c r="F2" s="3"/>
    </row>
    <row r="3" spans="2:9" ht="108.75" thickBot="1">
      <c r="B3" s="45" t="s">
        <v>4</v>
      </c>
      <c r="C3" s="4"/>
      <c r="D3" s="97" t="s">
        <v>5</v>
      </c>
      <c r="E3" s="97"/>
      <c r="F3" s="9"/>
    </row>
    <row r="4" spans="2:9" ht="15.75" thickBot="1">
      <c r="B4" s="43"/>
      <c r="D4" s="46"/>
      <c r="E4" s="42"/>
      <c r="F4" s="3"/>
    </row>
    <row r="5" spans="2:9" ht="15.75">
      <c r="B5" s="98" t="s">
        <v>6</v>
      </c>
      <c r="C5" s="99"/>
      <c r="D5" s="99"/>
      <c r="E5" s="99"/>
      <c r="F5" s="100"/>
    </row>
    <row r="6" spans="2:9" ht="14.45" customHeight="1">
      <c r="B6" s="101" t="s">
        <v>53</v>
      </c>
      <c r="C6" s="102"/>
      <c r="D6" s="103"/>
      <c r="E6" s="10" t="s">
        <v>8</v>
      </c>
      <c r="F6" s="11" t="s">
        <v>9</v>
      </c>
    </row>
    <row r="7" spans="2:9" ht="15.75" thickBot="1">
      <c r="B7" s="104"/>
      <c r="C7" s="105"/>
      <c r="D7" s="106"/>
      <c r="E7" s="12">
        <v>36</v>
      </c>
      <c r="F7" s="13" t="s">
        <v>11</v>
      </c>
    </row>
    <row r="8" spans="2:9" ht="16.5" thickBot="1">
      <c r="B8" s="53" t="s">
        <v>12</v>
      </c>
      <c r="C8" s="14" t="s">
        <v>9</v>
      </c>
      <c r="D8" s="14" t="s">
        <v>13</v>
      </c>
      <c r="E8" s="14" t="s">
        <v>14</v>
      </c>
      <c r="F8" s="15" t="s">
        <v>15</v>
      </c>
    </row>
    <row r="9" spans="2:9">
      <c r="B9" s="20" t="s">
        <v>54</v>
      </c>
      <c r="C9" s="21" t="s">
        <v>17</v>
      </c>
      <c r="D9" s="60">
        <v>1</v>
      </c>
      <c r="E9" s="23">
        <v>371453.06000000006</v>
      </c>
      <c r="F9" s="19">
        <f>D9*E9</f>
        <v>371453.06000000006</v>
      </c>
    </row>
    <row r="10" spans="2:9">
      <c r="B10" s="20"/>
      <c r="C10" s="21"/>
      <c r="D10" s="22"/>
      <c r="E10" s="23"/>
      <c r="F10" s="19">
        <f t="shared" ref="F10" si="0">D10*E10</f>
        <v>0</v>
      </c>
    </row>
    <row r="11" spans="2:9" ht="15.75" thickBot="1">
      <c r="B11" s="24" t="s">
        <v>21</v>
      </c>
      <c r="C11" s="25"/>
      <c r="D11" s="26"/>
      <c r="E11" s="27"/>
      <c r="F11" s="28">
        <f>SUM(F9:F10)</f>
        <v>371453.06000000006</v>
      </c>
    </row>
    <row r="12" spans="2:9" ht="16.5" thickBot="1">
      <c r="B12" s="53" t="s">
        <v>23</v>
      </c>
      <c r="C12" s="14" t="s">
        <v>9</v>
      </c>
      <c r="D12" s="79" t="s">
        <v>13</v>
      </c>
      <c r="E12" s="79" t="s">
        <v>14</v>
      </c>
      <c r="F12" s="15" t="s">
        <v>15</v>
      </c>
    </row>
    <row r="13" spans="2:9" ht="25.5">
      <c r="B13" s="16" t="s">
        <v>24</v>
      </c>
      <c r="C13" s="29" t="s">
        <v>25</v>
      </c>
      <c r="D13" s="58">
        <v>0.2</v>
      </c>
      <c r="E13" s="31">
        <v>399300.00000000012</v>
      </c>
      <c r="F13" s="19">
        <f>(E13*D13)</f>
        <v>79860.000000000029</v>
      </c>
      <c r="I13" s="67"/>
    </row>
    <row r="14" spans="2:9">
      <c r="B14" s="16"/>
      <c r="C14" s="29"/>
      <c r="D14" s="30"/>
      <c r="E14" s="31"/>
      <c r="F14" s="19"/>
    </row>
    <row r="15" spans="2:9" ht="15.75" thickBot="1">
      <c r="B15" s="32" t="s">
        <v>26</v>
      </c>
      <c r="C15" s="33"/>
      <c r="D15" s="34"/>
      <c r="E15" s="35" t="s">
        <v>22</v>
      </c>
      <c r="F15" s="36">
        <f>SUM(F13:F13)</f>
        <v>79860.000000000029</v>
      </c>
    </row>
    <row r="16" spans="2:9" ht="16.5" thickBot="1">
      <c r="B16" s="53" t="s">
        <v>27</v>
      </c>
      <c r="C16" s="109" t="s">
        <v>9</v>
      </c>
      <c r="D16" s="110" t="s">
        <v>13</v>
      </c>
      <c r="E16" s="79" t="s">
        <v>14</v>
      </c>
      <c r="F16" s="15" t="s">
        <v>15</v>
      </c>
    </row>
    <row r="17" spans="2:8">
      <c r="B17" s="47" t="s">
        <v>28</v>
      </c>
      <c r="C17" s="48" t="s">
        <v>29</v>
      </c>
      <c r="D17" s="49">
        <v>0.1</v>
      </c>
      <c r="E17" s="50">
        <f>+F15</f>
        <v>79860.000000000029</v>
      </c>
      <c r="F17" s="51">
        <f>ROUND(E17*D17,0)</f>
        <v>7986</v>
      </c>
    </row>
    <row r="18" spans="2:8" ht="15.75" thickBot="1">
      <c r="B18" s="32" t="s">
        <v>30</v>
      </c>
      <c r="C18" s="25"/>
      <c r="D18" s="26"/>
      <c r="E18" s="52" t="s">
        <v>22</v>
      </c>
      <c r="F18" s="28">
        <f>SUM(F17:F17)</f>
        <v>7986</v>
      </c>
    </row>
    <row r="19" spans="2:8" ht="15.75">
      <c r="B19" s="37" t="s">
        <v>31</v>
      </c>
      <c r="C19" s="38" t="s">
        <v>9</v>
      </c>
      <c r="D19" s="38" t="s">
        <v>13</v>
      </c>
      <c r="E19" s="38" t="s">
        <v>14</v>
      </c>
      <c r="F19" s="39" t="s">
        <v>15</v>
      </c>
    </row>
    <row r="20" spans="2:8">
      <c r="B20" s="16" t="s">
        <v>32</v>
      </c>
      <c r="C20" s="17" t="s">
        <v>17</v>
      </c>
      <c r="D20" s="59">
        <v>0.20000999999999999</v>
      </c>
      <c r="E20" s="62">
        <v>126324.00000000003</v>
      </c>
      <c r="F20" s="19">
        <f>ROUND(E20*D20,0)</f>
        <v>25266</v>
      </c>
    </row>
    <row r="21" spans="2:8" ht="15.75" thickBot="1">
      <c r="B21" s="24" t="s">
        <v>33</v>
      </c>
      <c r="C21" s="25"/>
      <c r="D21" s="26"/>
      <c r="E21" s="27" t="s">
        <v>22</v>
      </c>
      <c r="F21" s="28">
        <f>SUM(F20:F20)</f>
        <v>25266</v>
      </c>
    </row>
    <row r="22" spans="2:8" ht="16.5" thickBot="1">
      <c r="B22" s="93" t="s">
        <v>34</v>
      </c>
      <c r="C22" s="94"/>
      <c r="D22" s="95"/>
      <c r="E22" s="40"/>
      <c r="F22" s="41">
        <f>+F21+F18+F15+F11</f>
        <v>484565.06000000006</v>
      </c>
      <c r="G22" s="63"/>
      <c r="H22" s="64"/>
    </row>
    <row r="23" spans="2:8" ht="15.75">
      <c r="B23" s="56"/>
      <c r="C23" s="56"/>
      <c r="D23" s="56"/>
      <c r="F23" s="57"/>
    </row>
    <row r="25" spans="2:8">
      <c r="F25" s="65"/>
    </row>
  </sheetData>
  <mergeCells count="6">
    <mergeCell ref="B22:D22"/>
    <mergeCell ref="D2:E2"/>
    <mergeCell ref="D3:E3"/>
    <mergeCell ref="B5:F5"/>
    <mergeCell ref="B6:D7"/>
    <mergeCell ref="C16:D16"/>
  </mergeCells>
  <phoneticPr fontId="33" type="noConversion"/>
  <pageMargins left="0.7" right="0.7" top="0.75" bottom="0.75" header="0.3" footer="0.3"/>
  <pageSetup paperSize="9" scale="87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9EFFC-D58F-48A8-9802-C0660CBAA4EA}">
  <sheetPr>
    <tabColor rgb="FF92D050"/>
    <pageSetUpPr fitToPage="1"/>
  </sheetPr>
  <dimension ref="B1:I25"/>
  <sheetViews>
    <sheetView workbookViewId="0">
      <selection activeCell="F33" sqref="F33"/>
    </sheetView>
  </sheetViews>
  <sheetFormatPr defaultColWidth="11.42578125" defaultRowHeight="15"/>
  <cols>
    <col min="2" max="2" width="41.140625" customWidth="1"/>
    <col min="3" max="3" width="8" customWidth="1"/>
    <col min="4" max="4" width="10.7109375" customWidth="1"/>
    <col min="5" max="5" width="12.85546875" bestFit="1" customWidth="1"/>
    <col min="6" max="6" width="19.140625" bestFit="1" customWidth="1"/>
    <col min="8" max="8" width="17.28515625" customWidth="1"/>
    <col min="9" max="9" width="17.5703125" bestFit="1" customWidth="1"/>
    <col min="237" max="237" width="32.140625" bestFit="1" customWidth="1"/>
    <col min="241" max="241" width="13.28515625" bestFit="1" customWidth="1"/>
    <col min="493" max="493" width="32.140625" bestFit="1" customWidth="1"/>
    <col min="497" max="497" width="13.28515625" bestFit="1" customWidth="1"/>
    <col min="749" max="749" width="32.140625" bestFit="1" customWidth="1"/>
    <col min="753" max="753" width="13.28515625" bestFit="1" customWidth="1"/>
    <col min="1005" max="1005" width="32.140625" bestFit="1" customWidth="1"/>
    <col min="1009" max="1009" width="13.28515625" bestFit="1" customWidth="1"/>
    <col min="1261" max="1261" width="32.140625" bestFit="1" customWidth="1"/>
    <col min="1265" max="1265" width="13.28515625" bestFit="1" customWidth="1"/>
    <col min="1517" max="1517" width="32.140625" bestFit="1" customWidth="1"/>
    <col min="1521" max="1521" width="13.28515625" bestFit="1" customWidth="1"/>
    <col min="1773" max="1773" width="32.140625" bestFit="1" customWidth="1"/>
    <col min="1777" max="1777" width="13.28515625" bestFit="1" customWidth="1"/>
    <col min="2029" max="2029" width="32.140625" bestFit="1" customWidth="1"/>
    <col min="2033" max="2033" width="13.28515625" bestFit="1" customWidth="1"/>
    <col min="2285" max="2285" width="32.140625" bestFit="1" customWidth="1"/>
    <col min="2289" max="2289" width="13.28515625" bestFit="1" customWidth="1"/>
    <col min="2541" max="2541" width="32.140625" bestFit="1" customWidth="1"/>
    <col min="2545" max="2545" width="13.28515625" bestFit="1" customWidth="1"/>
    <col min="2797" max="2797" width="32.140625" bestFit="1" customWidth="1"/>
    <col min="2801" max="2801" width="13.28515625" bestFit="1" customWidth="1"/>
    <col min="3053" max="3053" width="32.140625" bestFit="1" customWidth="1"/>
    <col min="3057" max="3057" width="13.28515625" bestFit="1" customWidth="1"/>
    <col min="3309" max="3309" width="32.140625" bestFit="1" customWidth="1"/>
    <col min="3313" max="3313" width="13.28515625" bestFit="1" customWidth="1"/>
    <col min="3565" max="3565" width="32.140625" bestFit="1" customWidth="1"/>
    <col min="3569" max="3569" width="13.28515625" bestFit="1" customWidth="1"/>
    <col min="3821" max="3821" width="32.140625" bestFit="1" customWidth="1"/>
    <col min="3825" max="3825" width="13.28515625" bestFit="1" customWidth="1"/>
    <col min="4077" max="4077" width="32.140625" bestFit="1" customWidth="1"/>
    <col min="4081" max="4081" width="13.28515625" bestFit="1" customWidth="1"/>
    <col min="4333" max="4333" width="32.140625" bestFit="1" customWidth="1"/>
    <col min="4337" max="4337" width="13.28515625" bestFit="1" customWidth="1"/>
    <col min="4589" max="4589" width="32.140625" bestFit="1" customWidth="1"/>
    <col min="4593" max="4593" width="13.28515625" bestFit="1" customWidth="1"/>
    <col min="4845" max="4845" width="32.140625" bestFit="1" customWidth="1"/>
    <col min="4849" max="4849" width="13.28515625" bestFit="1" customWidth="1"/>
    <col min="5101" max="5101" width="32.140625" bestFit="1" customWidth="1"/>
    <col min="5105" max="5105" width="13.28515625" bestFit="1" customWidth="1"/>
    <col min="5357" max="5357" width="32.140625" bestFit="1" customWidth="1"/>
    <col min="5361" max="5361" width="13.28515625" bestFit="1" customWidth="1"/>
    <col min="5613" max="5613" width="32.140625" bestFit="1" customWidth="1"/>
    <col min="5617" max="5617" width="13.28515625" bestFit="1" customWidth="1"/>
    <col min="5869" max="5869" width="32.140625" bestFit="1" customWidth="1"/>
    <col min="5873" max="5873" width="13.28515625" bestFit="1" customWidth="1"/>
    <col min="6125" max="6125" width="32.140625" bestFit="1" customWidth="1"/>
    <col min="6129" max="6129" width="13.28515625" bestFit="1" customWidth="1"/>
    <col min="6381" max="6381" width="32.140625" bestFit="1" customWidth="1"/>
    <col min="6385" max="6385" width="13.28515625" bestFit="1" customWidth="1"/>
    <col min="6637" max="6637" width="32.140625" bestFit="1" customWidth="1"/>
    <col min="6641" max="6641" width="13.28515625" bestFit="1" customWidth="1"/>
    <col min="6893" max="6893" width="32.140625" bestFit="1" customWidth="1"/>
    <col min="6897" max="6897" width="13.28515625" bestFit="1" customWidth="1"/>
    <col min="7149" max="7149" width="32.140625" bestFit="1" customWidth="1"/>
    <col min="7153" max="7153" width="13.28515625" bestFit="1" customWidth="1"/>
    <col min="7405" max="7405" width="32.140625" bestFit="1" customWidth="1"/>
    <col min="7409" max="7409" width="13.28515625" bestFit="1" customWidth="1"/>
    <col min="7661" max="7661" width="32.140625" bestFit="1" customWidth="1"/>
    <col min="7665" max="7665" width="13.28515625" bestFit="1" customWidth="1"/>
    <col min="7917" max="7917" width="32.140625" bestFit="1" customWidth="1"/>
    <col min="7921" max="7921" width="13.28515625" bestFit="1" customWidth="1"/>
    <col min="8173" max="8173" width="32.140625" bestFit="1" customWidth="1"/>
    <col min="8177" max="8177" width="13.28515625" bestFit="1" customWidth="1"/>
    <col min="8429" max="8429" width="32.140625" bestFit="1" customWidth="1"/>
    <col min="8433" max="8433" width="13.28515625" bestFit="1" customWidth="1"/>
    <col min="8685" max="8685" width="32.140625" bestFit="1" customWidth="1"/>
    <col min="8689" max="8689" width="13.28515625" bestFit="1" customWidth="1"/>
    <col min="8941" max="8941" width="32.140625" bestFit="1" customWidth="1"/>
    <col min="8945" max="8945" width="13.28515625" bestFit="1" customWidth="1"/>
    <col min="9197" max="9197" width="32.140625" bestFit="1" customWidth="1"/>
    <col min="9201" max="9201" width="13.28515625" bestFit="1" customWidth="1"/>
    <col min="9453" max="9453" width="32.140625" bestFit="1" customWidth="1"/>
    <col min="9457" max="9457" width="13.28515625" bestFit="1" customWidth="1"/>
    <col min="9709" max="9709" width="32.140625" bestFit="1" customWidth="1"/>
    <col min="9713" max="9713" width="13.28515625" bestFit="1" customWidth="1"/>
    <col min="9965" max="9965" width="32.140625" bestFit="1" customWidth="1"/>
    <col min="9969" max="9969" width="13.28515625" bestFit="1" customWidth="1"/>
    <col min="10221" max="10221" width="32.140625" bestFit="1" customWidth="1"/>
    <col min="10225" max="10225" width="13.28515625" bestFit="1" customWidth="1"/>
    <col min="10477" max="10477" width="32.140625" bestFit="1" customWidth="1"/>
    <col min="10481" max="10481" width="13.28515625" bestFit="1" customWidth="1"/>
    <col min="10733" max="10733" width="32.140625" bestFit="1" customWidth="1"/>
    <col min="10737" max="10737" width="13.28515625" bestFit="1" customWidth="1"/>
    <col min="10989" max="10989" width="32.140625" bestFit="1" customWidth="1"/>
    <col min="10993" max="10993" width="13.28515625" bestFit="1" customWidth="1"/>
    <col min="11245" max="11245" width="32.140625" bestFit="1" customWidth="1"/>
    <col min="11249" max="11249" width="13.28515625" bestFit="1" customWidth="1"/>
    <col min="11501" max="11501" width="32.140625" bestFit="1" customWidth="1"/>
    <col min="11505" max="11505" width="13.28515625" bestFit="1" customWidth="1"/>
    <col min="11757" max="11757" width="32.140625" bestFit="1" customWidth="1"/>
    <col min="11761" max="11761" width="13.28515625" bestFit="1" customWidth="1"/>
    <col min="12013" max="12013" width="32.140625" bestFit="1" customWidth="1"/>
    <col min="12017" max="12017" width="13.28515625" bestFit="1" customWidth="1"/>
    <col min="12269" max="12269" width="32.140625" bestFit="1" customWidth="1"/>
    <col min="12273" max="12273" width="13.28515625" bestFit="1" customWidth="1"/>
    <col min="12525" max="12525" width="32.140625" bestFit="1" customWidth="1"/>
    <col min="12529" max="12529" width="13.28515625" bestFit="1" customWidth="1"/>
    <col min="12781" max="12781" width="32.140625" bestFit="1" customWidth="1"/>
    <col min="12785" max="12785" width="13.28515625" bestFit="1" customWidth="1"/>
    <col min="13037" max="13037" width="32.140625" bestFit="1" customWidth="1"/>
    <col min="13041" max="13041" width="13.28515625" bestFit="1" customWidth="1"/>
    <col min="13293" max="13293" width="32.140625" bestFit="1" customWidth="1"/>
    <col min="13297" max="13297" width="13.28515625" bestFit="1" customWidth="1"/>
    <col min="13549" max="13549" width="32.140625" bestFit="1" customWidth="1"/>
    <col min="13553" max="13553" width="13.28515625" bestFit="1" customWidth="1"/>
    <col min="13805" max="13805" width="32.140625" bestFit="1" customWidth="1"/>
    <col min="13809" max="13809" width="13.28515625" bestFit="1" customWidth="1"/>
    <col min="14061" max="14061" width="32.140625" bestFit="1" customWidth="1"/>
    <col min="14065" max="14065" width="13.28515625" bestFit="1" customWidth="1"/>
    <col min="14317" max="14317" width="32.140625" bestFit="1" customWidth="1"/>
    <col min="14321" max="14321" width="13.28515625" bestFit="1" customWidth="1"/>
    <col min="14573" max="14573" width="32.140625" bestFit="1" customWidth="1"/>
    <col min="14577" max="14577" width="13.28515625" bestFit="1" customWidth="1"/>
    <col min="14829" max="14829" width="32.140625" bestFit="1" customWidth="1"/>
    <col min="14833" max="14833" width="13.28515625" bestFit="1" customWidth="1"/>
    <col min="15085" max="15085" width="32.140625" bestFit="1" customWidth="1"/>
    <col min="15089" max="15089" width="13.28515625" bestFit="1" customWidth="1"/>
    <col min="15341" max="15341" width="32.140625" bestFit="1" customWidth="1"/>
    <col min="15345" max="15345" width="13.28515625" bestFit="1" customWidth="1"/>
    <col min="15597" max="15597" width="32.140625" bestFit="1" customWidth="1"/>
    <col min="15601" max="15601" width="13.28515625" bestFit="1" customWidth="1"/>
    <col min="15853" max="15853" width="32.140625" bestFit="1" customWidth="1"/>
    <col min="15857" max="15857" width="13.28515625" bestFit="1" customWidth="1"/>
    <col min="16109" max="16109" width="32.140625" bestFit="1" customWidth="1"/>
    <col min="16113" max="16113" width="13.28515625" bestFit="1" customWidth="1"/>
  </cols>
  <sheetData>
    <row r="1" spans="2:9" ht="26.25" customHeight="1">
      <c r="B1" s="44" t="s">
        <v>0</v>
      </c>
      <c r="C1" s="5"/>
      <c r="D1" s="6" t="s">
        <v>1</v>
      </c>
      <c r="E1" s="1"/>
      <c r="F1" s="7"/>
    </row>
    <row r="2" spans="2:9" ht="15" customHeight="1">
      <c r="B2" s="8" t="s">
        <v>2</v>
      </c>
      <c r="C2" s="2"/>
      <c r="D2" s="96" t="s">
        <v>3</v>
      </c>
      <c r="E2" s="96"/>
      <c r="F2" s="3"/>
    </row>
    <row r="3" spans="2:9" ht="108.75" thickBot="1">
      <c r="B3" s="45" t="s">
        <v>4</v>
      </c>
      <c r="C3" s="4"/>
      <c r="D3" s="97" t="s">
        <v>5</v>
      </c>
      <c r="E3" s="97"/>
      <c r="F3" s="9"/>
    </row>
    <row r="4" spans="2:9" ht="15.75" thickBot="1">
      <c r="B4" s="43"/>
      <c r="D4" s="46"/>
      <c r="E4" s="42"/>
      <c r="F4" s="3"/>
    </row>
    <row r="5" spans="2:9" ht="15.75">
      <c r="B5" s="98" t="s">
        <v>6</v>
      </c>
      <c r="C5" s="99"/>
      <c r="D5" s="99"/>
      <c r="E5" s="99"/>
      <c r="F5" s="100"/>
    </row>
    <row r="6" spans="2:9" ht="14.45" customHeight="1">
      <c r="B6" s="101" t="s">
        <v>55</v>
      </c>
      <c r="C6" s="102"/>
      <c r="D6" s="103"/>
      <c r="E6" s="10" t="s">
        <v>8</v>
      </c>
      <c r="F6" s="11" t="s">
        <v>9</v>
      </c>
    </row>
    <row r="7" spans="2:9" ht="15.75" thickBot="1">
      <c r="B7" s="104"/>
      <c r="C7" s="105"/>
      <c r="D7" s="106"/>
      <c r="E7" s="12">
        <v>37</v>
      </c>
      <c r="F7" s="13" t="s">
        <v>11</v>
      </c>
    </row>
    <row r="8" spans="2:9" ht="16.5" thickBot="1">
      <c r="B8" s="53" t="s">
        <v>12</v>
      </c>
      <c r="C8" s="14" t="s">
        <v>9</v>
      </c>
      <c r="D8" s="14" t="s">
        <v>13</v>
      </c>
      <c r="E8" s="14" t="s">
        <v>14</v>
      </c>
      <c r="F8" s="15" t="s">
        <v>15</v>
      </c>
    </row>
    <row r="9" spans="2:9">
      <c r="B9" s="20" t="s">
        <v>54</v>
      </c>
      <c r="C9" s="21" t="s">
        <v>17</v>
      </c>
      <c r="D9" s="60">
        <v>1</v>
      </c>
      <c r="E9" s="23">
        <v>650963.06000000017</v>
      </c>
      <c r="F9" s="19">
        <f>D9*E9</f>
        <v>650963.06000000017</v>
      </c>
    </row>
    <row r="10" spans="2:9">
      <c r="B10" s="20"/>
      <c r="C10" s="21"/>
      <c r="D10" s="22"/>
      <c r="E10" s="23"/>
      <c r="F10" s="19">
        <f t="shared" ref="F10" si="0">D10*E10</f>
        <v>0</v>
      </c>
    </row>
    <row r="11" spans="2:9" ht="15.75" thickBot="1">
      <c r="B11" s="24" t="s">
        <v>21</v>
      </c>
      <c r="C11" s="25"/>
      <c r="D11" s="26"/>
      <c r="E11" s="27"/>
      <c r="F11" s="28">
        <f>SUM(F9:F10)</f>
        <v>650963.06000000017</v>
      </c>
    </row>
    <row r="12" spans="2:9" ht="16.5" thickBot="1">
      <c r="B12" s="53" t="s">
        <v>23</v>
      </c>
      <c r="C12" s="14" t="s">
        <v>9</v>
      </c>
      <c r="D12" s="79" t="s">
        <v>13</v>
      </c>
      <c r="E12" s="79" t="s">
        <v>14</v>
      </c>
      <c r="F12" s="15" t="s">
        <v>15</v>
      </c>
    </row>
    <row r="13" spans="2:9" ht="25.5">
      <c r="B13" s="16" t="s">
        <v>24</v>
      </c>
      <c r="C13" s="17" t="s">
        <v>25</v>
      </c>
      <c r="D13" s="17">
        <v>0.2</v>
      </c>
      <c r="E13" s="31">
        <v>399300.00000000012</v>
      </c>
      <c r="F13" s="19">
        <f>(E13*D13)</f>
        <v>79860.000000000029</v>
      </c>
      <c r="I13" s="67"/>
    </row>
    <row r="14" spans="2:9">
      <c r="B14" s="16"/>
      <c r="C14" s="17"/>
      <c r="D14" s="17"/>
      <c r="E14" s="31"/>
      <c r="F14" s="19"/>
    </row>
    <row r="15" spans="2:9" ht="15.75" thickBot="1">
      <c r="B15" s="32" t="s">
        <v>26</v>
      </c>
      <c r="C15" s="90"/>
      <c r="D15" s="86"/>
      <c r="E15" s="35" t="s">
        <v>22</v>
      </c>
      <c r="F15" s="36">
        <f>SUM(F13:F13)</f>
        <v>79860.000000000029</v>
      </c>
    </row>
    <row r="16" spans="2:9" ht="16.5" thickBot="1">
      <c r="B16" s="53" t="s">
        <v>27</v>
      </c>
      <c r="C16" s="111" t="s">
        <v>9</v>
      </c>
      <c r="D16" s="112"/>
      <c r="E16" s="79" t="s">
        <v>14</v>
      </c>
      <c r="F16" s="15" t="s">
        <v>15</v>
      </c>
    </row>
    <row r="17" spans="2:8">
      <c r="B17" s="47" t="s">
        <v>28</v>
      </c>
      <c r="C17" s="87" t="s">
        <v>29</v>
      </c>
      <c r="D17" s="87">
        <v>0.1</v>
      </c>
      <c r="E17" s="50">
        <f>+F15</f>
        <v>79860.000000000029</v>
      </c>
      <c r="F17" s="51">
        <f>ROUND(E17*D17,0)</f>
        <v>7986</v>
      </c>
    </row>
    <row r="18" spans="2:8" ht="15.75" thickBot="1">
      <c r="B18" s="32" t="s">
        <v>30</v>
      </c>
      <c r="C18" s="91"/>
      <c r="D18" s="85"/>
      <c r="E18" s="52" t="s">
        <v>22</v>
      </c>
      <c r="F18" s="28">
        <f>SUM(F17:F17)</f>
        <v>7986</v>
      </c>
    </row>
    <row r="19" spans="2:8" ht="15.75">
      <c r="B19" s="37" t="s">
        <v>31</v>
      </c>
      <c r="C19" s="84" t="s">
        <v>9</v>
      </c>
      <c r="D19" s="84" t="s">
        <v>13</v>
      </c>
      <c r="E19" s="38" t="s">
        <v>14</v>
      </c>
      <c r="F19" s="39" t="s">
        <v>15</v>
      </c>
    </row>
    <row r="20" spans="2:8">
      <c r="B20" s="16" t="s">
        <v>32</v>
      </c>
      <c r="C20" s="17" t="s">
        <v>17</v>
      </c>
      <c r="D20" s="88">
        <v>0.20000999999999999</v>
      </c>
      <c r="E20" s="62">
        <v>126324.00000000003</v>
      </c>
      <c r="F20" s="19">
        <f>ROUND(E20*D20,0)</f>
        <v>25266</v>
      </c>
    </row>
    <row r="21" spans="2:8" ht="15.75" thickBot="1">
      <c r="B21" s="24" t="s">
        <v>33</v>
      </c>
      <c r="C21" s="25"/>
      <c r="D21" s="26"/>
      <c r="E21" s="27" t="s">
        <v>22</v>
      </c>
      <c r="F21" s="28">
        <f>SUM(F20:F20)</f>
        <v>25266</v>
      </c>
    </row>
    <row r="22" spans="2:8" ht="16.5" thickBot="1">
      <c r="B22" s="93" t="s">
        <v>34</v>
      </c>
      <c r="C22" s="94"/>
      <c r="D22" s="95"/>
      <c r="E22" s="40"/>
      <c r="F22" s="41">
        <f>+F21+F18+F15+F11</f>
        <v>764075.06000000017</v>
      </c>
      <c r="G22" s="63"/>
      <c r="H22" s="64"/>
    </row>
    <row r="23" spans="2:8" ht="15.75">
      <c r="B23" s="56"/>
      <c r="C23" s="56"/>
      <c r="D23" s="56"/>
      <c r="F23" s="57"/>
    </row>
    <row r="25" spans="2:8">
      <c r="F25" s="65"/>
    </row>
  </sheetData>
  <mergeCells count="6">
    <mergeCell ref="B22:D22"/>
    <mergeCell ref="D2:E2"/>
    <mergeCell ref="D3:E3"/>
    <mergeCell ref="B5:F5"/>
    <mergeCell ref="B6:D7"/>
    <mergeCell ref="C16:D16"/>
  </mergeCells>
  <phoneticPr fontId="33" type="noConversion"/>
  <pageMargins left="0.7" right="0.7" top="0.75" bottom="0.75" header="0.3" footer="0.3"/>
  <pageSetup paperSize="9" scale="8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7AF4B-11B3-455F-AE4C-587DBCB6A54D}">
  <sheetPr>
    <tabColor rgb="FF92D050"/>
    <pageSetUpPr fitToPage="1"/>
  </sheetPr>
  <dimension ref="B1:I25"/>
  <sheetViews>
    <sheetView workbookViewId="0">
      <selection activeCell="H1" sqref="H1:H1048576"/>
    </sheetView>
  </sheetViews>
  <sheetFormatPr defaultColWidth="11.42578125" defaultRowHeight="15"/>
  <cols>
    <col min="2" max="2" width="41.140625" customWidth="1"/>
    <col min="3" max="3" width="8" customWidth="1"/>
    <col min="4" max="4" width="10.7109375" customWidth="1"/>
    <col min="5" max="5" width="12.85546875" bestFit="1" customWidth="1"/>
    <col min="6" max="6" width="19.140625" bestFit="1" customWidth="1"/>
    <col min="8" max="8" width="17.28515625" customWidth="1"/>
    <col min="9" max="9" width="17.5703125" bestFit="1" customWidth="1"/>
    <col min="237" max="237" width="32.140625" bestFit="1" customWidth="1"/>
    <col min="241" max="241" width="13.28515625" bestFit="1" customWidth="1"/>
    <col min="493" max="493" width="32.140625" bestFit="1" customWidth="1"/>
    <col min="497" max="497" width="13.28515625" bestFit="1" customWidth="1"/>
    <col min="749" max="749" width="32.140625" bestFit="1" customWidth="1"/>
    <col min="753" max="753" width="13.28515625" bestFit="1" customWidth="1"/>
    <col min="1005" max="1005" width="32.140625" bestFit="1" customWidth="1"/>
    <col min="1009" max="1009" width="13.28515625" bestFit="1" customWidth="1"/>
    <col min="1261" max="1261" width="32.140625" bestFit="1" customWidth="1"/>
    <col min="1265" max="1265" width="13.28515625" bestFit="1" customWidth="1"/>
    <col min="1517" max="1517" width="32.140625" bestFit="1" customWidth="1"/>
    <col min="1521" max="1521" width="13.28515625" bestFit="1" customWidth="1"/>
    <col min="1773" max="1773" width="32.140625" bestFit="1" customWidth="1"/>
    <col min="1777" max="1777" width="13.28515625" bestFit="1" customWidth="1"/>
    <col min="2029" max="2029" width="32.140625" bestFit="1" customWidth="1"/>
    <col min="2033" max="2033" width="13.28515625" bestFit="1" customWidth="1"/>
    <col min="2285" max="2285" width="32.140625" bestFit="1" customWidth="1"/>
    <col min="2289" max="2289" width="13.28515625" bestFit="1" customWidth="1"/>
    <col min="2541" max="2541" width="32.140625" bestFit="1" customWidth="1"/>
    <col min="2545" max="2545" width="13.28515625" bestFit="1" customWidth="1"/>
    <col min="2797" max="2797" width="32.140625" bestFit="1" customWidth="1"/>
    <col min="2801" max="2801" width="13.28515625" bestFit="1" customWidth="1"/>
    <col min="3053" max="3053" width="32.140625" bestFit="1" customWidth="1"/>
    <col min="3057" max="3057" width="13.28515625" bestFit="1" customWidth="1"/>
    <col min="3309" max="3309" width="32.140625" bestFit="1" customWidth="1"/>
    <col min="3313" max="3313" width="13.28515625" bestFit="1" customWidth="1"/>
    <col min="3565" max="3565" width="32.140625" bestFit="1" customWidth="1"/>
    <col min="3569" max="3569" width="13.28515625" bestFit="1" customWidth="1"/>
    <col min="3821" max="3821" width="32.140625" bestFit="1" customWidth="1"/>
    <col min="3825" max="3825" width="13.28515625" bestFit="1" customWidth="1"/>
    <col min="4077" max="4077" width="32.140625" bestFit="1" customWidth="1"/>
    <col min="4081" max="4081" width="13.28515625" bestFit="1" customWidth="1"/>
    <col min="4333" max="4333" width="32.140625" bestFit="1" customWidth="1"/>
    <col min="4337" max="4337" width="13.28515625" bestFit="1" customWidth="1"/>
    <col min="4589" max="4589" width="32.140625" bestFit="1" customWidth="1"/>
    <col min="4593" max="4593" width="13.28515625" bestFit="1" customWidth="1"/>
    <col min="4845" max="4845" width="32.140625" bestFit="1" customWidth="1"/>
    <col min="4849" max="4849" width="13.28515625" bestFit="1" customWidth="1"/>
    <col min="5101" max="5101" width="32.140625" bestFit="1" customWidth="1"/>
    <col min="5105" max="5105" width="13.28515625" bestFit="1" customWidth="1"/>
    <col min="5357" max="5357" width="32.140625" bestFit="1" customWidth="1"/>
    <col min="5361" max="5361" width="13.28515625" bestFit="1" customWidth="1"/>
    <col min="5613" max="5613" width="32.140625" bestFit="1" customWidth="1"/>
    <col min="5617" max="5617" width="13.28515625" bestFit="1" customWidth="1"/>
    <col min="5869" max="5869" width="32.140625" bestFit="1" customWidth="1"/>
    <col min="5873" max="5873" width="13.28515625" bestFit="1" customWidth="1"/>
    <col min="6125" max="6125" width="32.140625" bestFit="1" customWidth="1"/>
    <col min="6129" max="6129" width="13.28515625" bestFit="1" customWidth="1"/>
    <col min="6381" max="6381" width="32.140625" bestFit="1" customWidth="1"/>
    <col min="6385" max="6385" width="13.28515625" bestFit="1" customWidth="1"/>
    <col min="6637" max="6637" width="32.140625" bestFit="1" customWidth="1"/>
    <col min="6641" max="6641" width="13.28515625" bestFit="1" customWidth="1"/>
    <col min="6893" max="6893" width="32.140625" bestFit="1" customWidth="1"/>
    <col min="6897" max="6897" width="13.28515625" bestFit="1" customWidth="1"/>
    <col min="7149" max="7149" width="32.140625" bestFit="1" customWidth="1"/>
    <col min="7153" max="7153" width="13.28515625" bestFit="1" customWidth="1"/>
    <col min="7405" max="7405" width="32.140625" bestFit="1" customWidth="1"/>
    <col min="7409" max="7409" width="13.28515625" bestFit="1" customWidth="1"/>
    <col min="7661" max="7661" width="32.140625" bestFit="1" customWidth="1"/>
    <col min="7665" max="7665" width="13.28515625" bestFit="1" customWidth="1"/>
    <col min="7917" max="7917" width="32.140625" bestFit="1" customWidth="1"/>
    <col min="7921" max="7921" width="13.28515625" bestFit="1" customWidth="1"/>
    <col min="8173" max="8173" width="32.140625" bestFit="1" customWidth="1"/>
    <col min="8177" max="8177" width="13.28515625" bestFit="1" customWidth="1"/>
    <col min="8429" max="8429" width="32.140625" bestFit="1" customWidth="1"/>
    <col min="8433" max="8433" width="13.28515625" bestFit="1" customWidth="1"/>
    <col min="8685" max="8685" width="32.140625" bestFit="1" customWidth="1"/>
    <col min="8689" max="8689" width="13.28515625" bestFit="1" customWidth="1"/>
    <col min="8941" max="8941" width="32.140625" bestFit="1" customWidth="1"/>
    <col min="8945" max="8945" width="13.28515625" bestFit="1" customWidth="1"/>
    <col min="9197" max="9197" width="32.140625" bestFit="1" customWidth="1"/>
    <col min="9201" max="9201" width="13.28515625" bestFit="1" customWidth="1"/>
    <col min="9453" max="9453" width="32.140625" bestFit="1" customWidth="1"/>
    <col min="9457" max="9457" width="13.28515625" bestFit="1" customWidth="1"/>
    <col min="9709" max="9709" width="32.140625" bestFit="1" customWidth="1"/>
    <col min="9713" max="9713" width="13.28515625" bestFit="1" customWidth="1"/>
    <col min="9965" max="9965" width="32.140625" bestFit="1" customWidth="1"/>
    <col min="9969" max="9969" width="13.28515625" bestFit="1" customWidth="1"/>
    <col min="10221" max="10221" width="32.140625" bestFit="1" customWidth="1"/>
    <col min="10225" max="10225" width="13.28515625" bestFit="1" customWidth="1"/>
    <col min="10477" max="10477" width="32.140625" bestFit="1" customWidth="1"/>
    <col min="10481" max="10481" width="13.28515625" bestFit="1" customWidth="1"/>
    <col min="10733" max="10733" width="32.140625" bestFit="1" customWidth="1"/>
    <col min="10737" max="10737" width="13.28515625" bestFit="1" customWidth="1"/>
    <col min="10989" max="10989" width="32.140625" bestFit="1" customWidth="1"/>
    <col min="10993" max="10993" width="13.28515625" bestFit="1" customWidth="1"/>
    <col min="11245" max="11245" width="32.140625" bestFit="1" customWidth="1"/>
    <col min="11249" max="11249" width="13.28515625" bestFit="1" customWidth="1"/>
    <col min="11501" max="11501" width="32.140625" bestFit="1" customWidth="1"/>
    <col min="11505" max="11505" width="13.28515625" bestFit="1" customWidth="1"/>
    <col min="11757" max="11757" width="32.140625" bestFit="1" customWidth="1"/>
    <col min="11761" max="11761" width="13.28515625" bestFit="1" customWidth="1"/>
    <col min="12013" max="12013" width="32.140625" bestFit="1" customWidth="1"/>
    <col min="12017" max="12017" width="13.28515625" bestFit="1" customWidth="1"/>
    <col min="12269" max="12269" width="32.140625" bestFit="1" customWidth="1"/>
    <col min="12273" max="12273" width="13.28515625" bestFit="1" customWidth="1"/>
    <col min="12525" max="12525" width="32.140625" bestFit="1" customWidth="1"/>
    <col min="12529" max="12529" width="13.28515625" bestFit="1" customWidth="1"/>
    <col min="12781" max="12781" width="32.140625" bestFit="1" customWidth="1"/>
    <col min="12785" max="12785" width="13.28515625" bestFit="1" customWidth="1"/>
    <col min="13037" max="13037" width="32.140625" bestFit="1" customWidth="1"/>
    <col min="13041" max="13041" width="13.28515625" bestFit="1" customWidth="1"/>
    <col min="13293" max="13293" width="32.140625" bestFit="1" customWidth="1"/>
    <col min="13297" max="13297" width="13.28515625" bestFit="1" customWidth="1"/>
    <col min="13549" max="13549" width="32.140625" bestFit="1" customWidth="1"/>
    <col min="13553" max="13553" width="13.28515625" bestFit="1" customWidth="1"/>
    <col min="13805" max="13805" width="32.140625" bestFit="1" customWidth="1"/>
    <col min="13809" max="13809" width="13.28515625" bestFit="1" customWidth="1"/>
    <col min="14061" max="14061" width="32.140625" bestFit="1" customWidth="1"/>
    <col min="14065" max="14065" width="13.28515625" bestFit="1" customWidth="1"/>
    <col min="14317" max="14317" width="32.140625" bestFit="1" customWidth="1"/>
    <col min="14321" max="14321" width="13.28515625" bestFit="1" customWidth="1"/>
    <col min="14573" max="14573" width="32.140625" bestFit="1" customWidth="1"/>
    <col min="14577" max="14577" width="13.28515625" bestFit="1" customWidth="1"/>
    <col min="14829" max="14829" width="32.140625" bestFit="1" customWidth="1"/>
    <col min="14833" max="14833" width="13.28515625" bestFit="1" customWidth="1"/>
    <col min="15085" max="15085" width="32.140625" bestFit="1" customWidth="1"/>
    <col min="15089" max="15089" width="13.28515625" bestFit="1" customWidth="1"/>
    <col min="15341" max="15341" width="32.140625" bestFit="1" customWidth="1"/>
    <col min="15345" max="15345" width="13.28515625" bestFit="1" customWidth="1"/>
    <col min="15597" max="15597" width="32.140625" bestFit="1" customWidth="1"/>
    <col min="15601" max="15601" width="13.28515625" bestFit="1" customWidth="1"/>
    <col min="15853" max="15853" width="32.140625" bestFit="1" customWidth="1"/>
    <col min="15857" max="15857" width="13.28515625" bestFit="1" customWidth="1"/>
    <col min="16109" max="16109" width="32.140625" bestFit="1" customWidth="1"/>
    <col min="16113" max="16113" width="13.28515625" bestFit="1" customWidth="1"/>
  </cols>
  <sheetData>
    <row r="1" spans="2:9" ht="26.25" customHeight="1">
      <c r="B1" s="44" t="s">
        <v>0</v>
      </c>
      <c r="C1" s="5"/>
      <c r="D1" s="6" t="s">
        <v>1</v>
      </c>
      <c r="E1" s="1"/>
      <c r="F1" s="7"/>
    </row>
    <row r="2" spans="2:9" ht="15" customHeight="1">
      <c r="B2" s="8" t="s">
        <v>2</v>
      </c>
      <c r="C2" s="2"/>
      <c r="D2" s="96" t="s">
        <v>3</v>
      </c>
      <c r="E2" s="96"/>
      <c r="F2" s="3"/>
    </row>
    <row r="3" spans="2:9" ht="108.75" thickBot="1">
      <c r="B3" s="45" t="s">
        <v>4</v>
      </c>
      <c r="C3" s="4"/>
      <c r="D3" s="97" t="s">
        <v>5</v>
      </c>
      <c r="E3" s="97"/>
      <c r="F3" s="9"/>
    </row>
    <row r="4" spans="2:9" ht="15.75" thickBot="1">
      <c r="B4" s="43"/>
      <c r="D4" s="46"/>
      <c r="E4" s="42"/>
      <c r="F4" s="3"/>
    </row>
    <row r="5" spans="2:9" ht="15.75">
      <c r="B5" s="98" t="s">
        <v>6</v>
      </c>
      <c r="C5" s="99"/>
      <c r="D5" s="99"/>
      <c r="E5" s="99"/>
      <c r="F5" s="100"/>
    </row>
    <row r="6" spans="2:9" ht="14.45" customHeight="1">
      <c r="B6" s="101" t="s">
        <v>56</v>
      </c>
      <c r="C6" s="102"/>
      <c r="D6" s="103"/>
      <c r="E6" s="10" t="s">
        <v>8</v>
      </c>
      <c r="F6" s="11" t="s">
        <v>9</v>
      </c>
    </row>
    <row r="7" spans="2:9" ht="15.75" thickBot="1">
      <c r="B7" s="104"/>
      <c r="C7" s="105"/>
      <c r="D7" s="106"/>
      <c r="E7" s="12">
        <v>38</v>
      </c>
      <c r="F7" s="13" t="s">
        <v>11</v>
      </c>
    </row>
    <row r="8" spans="2:9" ht="16.5" thickBot="1">
      <c r="B8" s="53" t="s">
        <v>12</v>
      </c>
      <c r="C8" s="14" t="s">
        <v>9</v>
      </c>
      <c r="D8" s="14" t="s">
        <v>13</v>
      </c>
      <c r="E8" s="14" t="s">
        <v>14</v>
      </c>
      <c r="F8" s="15" t="s">
        <v>15</v>
      </c>
    </row>
    <row r="9" spans="2:9">
      <c r="B9" s="20" t="s">
        <v>57</v>
      </c>
      <c r="C9" s="21" t="s">
        <v>17</v>
      </c>
      <c r="D9" s="60">
        <v>1</v>
      </c>
      <c r="E9" s="23">
        <v>947004.08000000007</v>
      </c>
      <c r="F9" s="19">
        <f>D9*E9</f>
        <v>947004.08000000007</v>
      </c>
    </row>
    <row r="10" spans="2:9">
      <c r="B10" s="20"/>
      <c r="C10" s="21"/>
      <c r="D10" s="22"/>
      <c r="E10" s="23"/>
      <c r="F10" s="19">
        <f t="shared" ref="F10" si="0">D10*E10</f>
        <v>0</v>
      </c>
    </row>
    <row r="11" spans="2:9" ht="15.75" thickBot="1">
      <c r="B11" s="24" t="s">
        <v>21</v>
      </c>
      <c r="C11" s="25"/>
      <c r="D11" s="26"/>
      <c r="E11" s="27"/>
      <c r="F11" s="28">
        <f>SUM(F9:F10)</f>
        <v>947004.08000000007</v>
      </c>
    </row>
    <row r="12" spans="2:9" ht="16.5" thickBot="1">
      <c r="B12" s="53" t="s">
        <v>23</v>
      </c>
      <c r="C12" s="14" t="s">
        <v>9</v>
      </c>
      <c r="D12" s="79" t="s">
        <v>13</v>
      </c>
      <c r="E12" s="79" t="s">
        <v>14</v>
      </c>
      <c r="F12" s="15" t="s">
        <v>15</v>
      </c>
    </row>
    <row r="13" spans="2:9" ht="25.5">
      <c r="B13" s="16" t="s">
        <v>24</v>
      </c>
      <c r="C13" s="17" t="s">
        <v>25</v>
      </c>
      <c r="D13" s="17">
        <v>0.2</v>
      </c>
      <c r="E13" s="31">
        <v>399300.00000000012</v>
      </c>
      <c r="F13" s="19">
        <f>(E13*D13)</f>
        <v>79860.000000000029</v>
      </c>
      <c r="I13" s="67"/>
    </row>
    <row r="14" spans="2:9">
      <c r="B14" s="16"/>
      <c r="C14" s="17"/>
      <c r="D14" s="17"/>
      <c r="E14" s="31"/>
      <c r="F14" s="19"/>
    </row>
    <row r="15" spans="2:9" ht="15.75" thickBot="1">
      <c r="B15" s="32" t="s">
        <v>26</v>
      </c>
      <c r="C15" s="90"/>
      <c r="D15" s="86"/>
      <c r="E15" s="35" t="s">
        <v>22</v>
      </c>
      <c r="F15" s="36">
        <f>SUM(F13:F13)</f>
        <v>79860.000000000029</v>
      </c>
    </row>
    <row r="16" spans="2:9" ht="16.5" thickBot="1">
      <c r="B16" s="53" t="s">
        <v>27</v>
      </c>
      <c r="C16" s="111" t="s">
        <v>9</v>
      </c>
      <c r="D16" s="112"/>
      <c r="E16" s="79" t="s">
        <v>14</v>
      </c>
      <c r="F16" s="15" t="s">
        <v>15</v>
      </c>
    </row>
    <row r="17" spans="2:8">
      <c r="B17" s="47" t="s">
        <v>28</v>
      </c>
      <c r="C17" s="87" t="s">
        <v>29</v>
      </c>
      <c r="D17" s="87">
        <v>0.1</v>
      </c>
      <c r="E17" s="50">
        <f>+F15</f>
        <v>79860.000000000029</v>
      </c>
      <c r="F17" s="51">
        <f>ROUND(E17*D17,0)</f>
        <v>7986</v>
      </c>
    </row>
    <row r="18" spans="2:8" ht="15.75" thickBot="1">
      <c r="B18" s="32" t="s">
        <v>30</v>
      </c>
      <c r="C18" s="91"/>
      <c r="D18" s="85"/>
      <c r="E18" s="52" t="s">
        <v>22</v>
      </c>
      <c r="F18" s="28">
        <f>SUM(F17:F17)</f>
        <v>7986</v>
      </c>
    </row>
    <row r="19" spans="2:8" ht="15.75">
      <c r="B19" s="37" t="s">
        <v>31</v>
      </c>
      <c r="C19" s="84" t="s">
        <v>9</v>
      </c>
      <c r="D19" s="84" t="s">
        <v>13</v>
      </c>
      <c r="E19" s="38" t="s">
        <v>14</v>
      </c>
      <c r="F19" s="39" t="s">
        <v>15</v>
      </c>
    </row>
    <row r="20" spans="2:8">
      <c r="B20" s="16" t="s">
        <v>32</v>
      </c>
      <c r="C20" s="17" t="s">
        <v>17</v>
      </c>
      <c r="D20" s="17">
        <v>0.20000999999999999</v>
      </c>
      <c r="E20" s="62">
        <v>126324.00000000003</v>
      </c>
      <c r="F20" s="19">
        <f>ROUND(E20*D20,0)</f>
        <v>25266</v>
      </c>
    </row>
    <row r="21" spans="2:8" ht="15.75" thickBot="1">
      <c r="B21" s="24" t="s">
        <v>33</v>
      </c>
      <c r="C21" s="25"/>
      <c r="D21" s="26"/>
      <c r="E21" s="27" t="s">
        <v>22</v>
      </c>
      <c r="F21" s="28">
        <f>SUM(F20:F20)</f>
        <v>25266</v>
      </c>
    </row>
    <row r="22" spans="2:8" ht="16.5" thickBot="1">
      <c r="B22" s="93" t="s">
        <v>34</v>
      </c>
      <c r="C22" s="94"/>
      <c r="D22" s="95"/>
      <c r="E22" s="40"/>
      <c r="F22" s="41">
        <f>+F21+F18+F15+F11</f>
        <v>1060116.08</v>
      </c>
      <c r="G22" s="63"/>
      <c r="H22" s="64"/>
    </row>
    <row r="23" spans="2:8" ht="15.75">
      <c r="B23" s="56"/>
      <c r="C23" s="56"/>
      <c r="D23" s="56"/>
      <c r="F23" s="57"/>
    </row>
    <row r="25" spans="2:8">
      <c r="F25" s="65"/>
    </row>
  </sheetData>
  <mergeCells count="6">
    <mergeCell ref="B22:D22"/>
    <mergeCell ref="D2:E2"/>
    <mergeCell ref="D3:E3"/>
    <mergeCell ref="B5:F5"/>
    <mergeCell ref="B6:D7"/>
    <mergeCell ref="C16:D16"/>
  </mergeCells>
  <phoneticPr fontId="33" type="noConversion"/>
  <pageMargins left="0.7" right="0.7" top="0.75" bottom="0.75" header="0.3" footer="0.3"/>
  <pageSetup paperSize="9" scale="87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DA312-D5CA-470A-B6A9-561C5B285D8D}">
  <sheetPr>
    <tabColor rgb="FF92D050"/>
    <pageSetUpPr fitToPage="1"/>
  </sheetPr>
  <dimension ref="B1:I25"/>
  <sheetViews>
    <sheetView workbookViewId="0">
      <selection activeCell="H1" sqref="H1:H1048576"/>
    </sheetView>
  </sheetViews>
  <sheetFormatPr defaultColWidth="11.42578125" defaultRowHeight="15"/>
  <cols>
    <col min="2" max="2" width="41.140625" customWidth="1"/>
    <col min="3" max="3" width="8" customWidth="1"/>
    <col min="4" max="4" width="10.7109375" customWidth="1"/>
    <col min="5" max="5" width="12.85546875" bestFit="1" customWidth="1"/>
    <col min="6" max="6" width="19.140625" bestFit="1" customWidth="1"/>
    <col min="8" max="8" width="17.28515625" customWidth="1"/>
    <col min="9" max="9" width="17.5703125" bestFit="1" customWidth="1"/>
    <col min="237" max="237" width="32.140625" bestFit="1" customWidth="1"/>
    <col min="241" max="241" width="13.28515625" bestFit="1" customWidth="1"/>
    <col min="493" max="493" width="32.140625" bestFit="1" customWidth="1"/>
    <col min="497" max="497" width="13.28515625" bestFit="1" customWidth="1"/>
    <col min="749" max="749" width="32.140625" bestFit="1" customWidth="1"/>
    <col min="753" max="753" width="13.28515625" bestFit="1" customWidth="1"/>
    <col min="1005" max="1005" width="32.140625" bestFit="1" customWidth="1"/>
    <col min="1009" max="1009" width="13.28515625" bestFit="1" customWidth="1"/>
    <col min="1261" max="1261" width="32.140625" bestFit="1" customWidth="1"/>
    <col min="1265" max="1265" width="13.28515625" bestFit="1" customWidth="1"/>
    <col min="1517" max="1517" width="32.140625" bestFit="1" customWidth="1"/>
    <col min="1521" max="1521" width="13.28515625" bestFit="1" customWidth="1"/>
    <col min="1773" max="1773" width="32.140625" bestFit="1" customWidth="1"/>
    <col min="1777" max="1777" width="13.28515625" bestFit="1" customWidth="1"/>
    <col min="2029" max="2029" width="32.140625" bestFit="1" customWidth="1"/>
    <col min="2033" max="2033" width="13.28515625" bestFit="1" customWidth="1"/>
    <col min="2285" max="2285" width="32.140625" bestFit="1" customWidth="1"/>
    <col min="2289" max="2289" width="13.28515625" bestFit="1" customWidth="1"/>
    <col min="2541" max="2541" width="32.140625" bestFit="1" customWidth="1"/>
    <col min="2545" max="2545" width="13.28515625" bestFit="1" customWidth="1"/>
    <col min="2797" max="2797" width="32.140625" bestFit="1" customWidth="1"/>
    <col min="2801" max="2801" width="13.28515625" bestFit="1" customWidth="1"/>
    <col min="3053" max="3053" width="32.140625" bestFit="1" customWidth="1"/>
    <col min="3057" max="3057" width="13.28515625" bestFit="1" customWidth="1"/>
    <col min="3309" max="3309" width="32.140625" bestFit="1" customWidth="1"/>
    <col min="3313" max="3313" width="13.28515625" bestFit="1" customWidth="1"/>
    <col min="3565" max="3565" width="32.140625" bestFit="1" customWidth="1"/>
    <col min="3569" max="3569" width="13.28515625" bestFit="1" customWidth="1"/>
    <col min="3821" max="3821" width="32.140625" bestFit="1" customWidth="1"/>
    <col min="3825" max="3825" width="13.28515625" bestFit="1" customWidth="1"/>
    <col min="4077" max="4077" width="32.140625" bestFit="1" customWidth="1"/>
    <col min="4081" max="4081" width="13.28515625" bestFit="1" customWidth="1"/>
    <col min="4333" max="4333" width="32.140625" bestFit="1" customWidth="1"/>
    <col min="4337" max="4337" width="13.28515625" bestFit="1" customWidth="1"/>
    <col min="4589" max="4589" width="32.140625" bestFit="1" customWidth="1"/>
    <col min="4593" max="4593" width="13.28515625" bestFit="1" customWidth="1"/>
    <col min="4845" max="4845" width="32.140625" bestFit="1" customWidth="1"/>
    <col min="4849" max="4849" width="13.28515625" bestFit="1" customWidth="1"/>
    <col min="5101" max="5101" width="32.140625" bestFit="1" customWidth="1"/>
    <col min="5105" max="5105" width="13.28515625" bestFit="1" customWidth="1"/>
    <col min="5357" max="5357" width="32.140625" bestFit="1" customWidth="1"/>
    <col min="5361" max="5361" width="13.28515625" bestFit="1" customWidth="1"/>
    <col min="5613" max="5613" width="32.140625" bestFit="1" customWidth="1"/>
    <col min="5617" max="5617" width="13.28515625" bestFit="1" customWidth="1"/>
    <col min="5869" max="5869" width="32.140625" bestFit="1" customWidth="1"/>
    <col min="5873" max="5873" width="13.28515625" bestFit="1" customWidth="1"/>
    <col min="6125" max="6125" width="32.140625" bestFit="1" customWidth="1"/>
    <col min="6129" max="6129" width="13.28515625" bestFit="1" customWidth="1"/>
    <col min="6381" max="6381" width="32.140625" bestFit="1" customWidth="1"/>
    <col min="6385" max="6385" width="13.28515625" bestFit="1" customWidth="1"/>
    <col min="6637" max="6637" width="32.140625" bestFit="1" customWidth="1"/>
    <col min="6641" max="6641" width="13.28515625" bestFit="1" customWidth="1"/>
    <col min="6893" max="6893" width="32.140625" bestFit="1" customWidth="1"/>
    <col min="6897" max="6897" width="13.28515625" bestFit="1" customWidth="1"/>
    <col min="7149" max="7149" width="32.140625" bestFit="1" customWidth="1"/>
    <col min="7153" max="7153" width="13.28515625" bestFit="1" customWidth="1"/>
    <col min="7405" max="7405" width="32.140625" bestFit="1" customWidth="1"/>
    <col min="7409" max="7409" width="13.28515625" bestFit="1" customWidth="1"/>
    <col min="7661" max="7661" width="32.140625" bestFit="1" customWidth="1"/>
    <col min="7665" max="7665" width="13.28515625" bestFit="1" customWidth="1"/>
    <col min="7917" max="7917" width="32.140625" bestFit="1" customWidth="1"/>
    <col min="7921" max="7921" width="13.28515625" bestFit="1" customWidth="1"/>
    <col min="8173" max="8173" width="32.140625" bestFit="1" customWidth="1"/>
    <col min="8177" max="8177" width="13.28515625" bestFit="1" customWidth="1"/>
    <col min="8429" max="8429" width="32.140625" bestFit="1" customWidth="1"/>
    <col min="8433" max="8433" width="13.28515625" bestFit="1" customWidth="1"/>
    <col min="8685" max="8685" width="32.140625" bestFit="1" customWidth="1"/>
    <col min="8689" max="8689" width="13.28515625" bestFit="1" customWidth="1"/>
    <col min="8941" max="8941" width="32.140625" bestFit="1" customWidth="1"/>
    <col min="8945" max="8945" width="13.28515625" bestFit="1" customWidth="1"/>
    <col min="9197" max="9197" width="32.140625" bestFit="1" customWidth="1"/>
    <col min="9201" max="9201" width="13.28515625" bestFit="1" customWidth="1"/>
    <col min="9453" max="9453" width="32.140625" bestFit="1" customWidth="1"/>
    <col min="9457" max="9457" width="13.28515625" bestFit="1" customWidth="1"/>
    <col min="9709" max="9709" width="32.140625" bestFit="1" customWidth="1"/>
    <col min="9713" max="9713" width="13.28515625" bestFit="1" customWidth="1"/>
    <col min="9965" max="9965" width="32.140625" bestFit="1" customWidth="1"/>
    <col min="9969" max="9969" width="13.28515625" bestFit="1" customWidth="1"/>
    <col min="10221" max="10221" width="32.140625" bestFit="1" customWidth="1"/>
    <col min="10225" max="10225" width="13.28515625" bestFit="1" customWidth="1"/>
    <col min="10477" max="10477" width="32.140625" bestFit="1" customWidth="1"/>
    <col min="10481" max="10481" width="13.28515625" bestFit="1" customWidth="1"/>
    <col min="10733" max="10733" width="32.140625" bestFit="1" customWidth="1"/>
    <col min="10737" max="10737" width="13.28515625" bestFit="1" customWidth="1"/>
    <col min="10989" max="10989" width="32.140625" bestFit="1" customWidth="1"/>
    <col min="10993" max="10993" width="13.28515625" bestFit="1" customWidth="1"/>
    <col min="11245" max="11245" width="32.140625" bestFit="1" customWidth="1"/>
    <col min="11249" max="11249" width="13.28515625" bestFit="1" customWidth="1"/>
    <col min="11501" max="11501" width="32.140625" bestFit="1" customWidth="1"/>
    <col min="11505" max="11505" width="13.28515625" bestFit="1" customWidth="1"/>
    <col min="11757" max="11757" width="32.140625" bestFit="1" customWidth="1"/>
    <col min="11761" max="11761" width="13.28515625" bestFit="1" customWidth="1"/>
    <col min="12013" max="12013" width="32.140625" bestFit="1" customWidth="1"/>
    <col min="12017" max="12017" width="13.28515625" bestFit="1" customWidth="1"/>
    <col min="12269" max="12269" width="32.140625" bestFit="1" customWidth="1"/>
    <col min="12273" max="12273" width="13.28515625" bestFit="1" customWidth="1"/>
    <col min="12525" max="12525" width="32.140625" bestFit="1" customWidth="1"/>
    <col min="12529" max="12529" width="13.28515625" bestFit="1" customWidth="1"/>
    <col min="12781" max="12781" width="32.140625" bestFit="1" customWidth="1"/>
    <col min="12785" max="12785" width="13.28515625" bestFit="1" customWidth="1"/>
    <col min="13037" max="13037" width="32.140625" bestFit="1" customWidth="1"/>
    <col min="13041" max="13041" width="13.28515625" bestFit="1" customWidth="1"/>
    <col min="13293" max="13293" width="32.140625" bestFit="1" customWidth="1"/>
    <col min="13297" max="13297" width="13.28515625" bestFit="1" customWidth="1"/>
    <col min="13549" max="13549" width="32.140625" bestFit="1" customWidth="1"/>
    <col min="13553" max="13553" width="13.28515625" bestFit="1" customWidth="1"/>
    <col min="13805" max="13805" width="32.140625" bestFit="1" customWidth="1"/>
    <col min="13809" max="13809" width="13.28515625" bestFit="1" customWidth="1"/>
    <col min="14061" max="14061" width="32.140625" bestFit="1" customWidth="1"/>
    <col min="14065" max="14065" width="13.28515625" bestFit="1" customWidth="1"/>
    <col min="14317" max="14317" width="32.140625" bestFit="1" customWidth="1"/>
    <col min="14321" max="14321" width="13.28515625" bestFit="1" customWidth="1"/>
    <col min="14573" max="14573" width="32.140625" bestFit="1" customWidth="1"/>
    <col min="14577" max="14577" width="13.28515625" bestFit="1" customWidth="1"/>
    <col min="14829" max="14829" width="32.140625" bestFit="1" customWidth="1"/>
    <col min="14833" max="14833" width="13.28515625" bestFit="1" customWidth="1"/>
    <col min="15085" max="15085" width="32.140625" bestFit="1" customWidth="1"/>
    <col min="15089" max="15089" width="13.28515625" bestFit="1" customWidth="1"/>
    <col min="15341" max="15341" width="32.140625" bestFit="1" customWidth="1"/>
    <col min="15345" max="15345" width="13.28515625" bestFit="1" customWidth="1"/>
    <col min="15597" max="15597" width="32.140625" bestFit="1" customWidth="1"/>
    <col min="15601" max="15601" width="13.28515625" bestFit="1" customWidth="1"/>
    <col min="15853" max="15853" width="32.140625" bestFit="1" customWidth="1"/>
    <col min="15857" max="15857" width="13.28515625" bestFit="1" customWidth="1"/>
    <col min="16109" max="16109" width="32.140625" bestFit="1" customWidth="1"/>
    <col min="16113" max="16113" width="13.28515625" bestFit="1" customWidth="1"/>
  </cols>
  <sheetData>
    <row r="1" spans="2:9" ht="26.25" customHeight="1">
      <c r="B1" s="44" t="s">
        <v>0</v>
      </c>
      <c r="C1" s="5"/>
      <c r="D1" s="6" t="s">
        <v>1</v>
      </c>
      <c r="E1" s="1"/>
      <c r="F1" s="7"/>
    </row>
    <row r="2" spans="2:9" ht="15" customHeight="1">
      <c r="B2" s="8" t="s">
        <v>2</v>
      </c>
      <c r="C2" s="2"/>
      <c r="D2" s="96" t="s">
        <v>3</v>
      </c>
      <c r="E2" s="96"/>
      <c r="F2" s="3"/>
    </row>
    <row r="3" spans="2:9" ht="108.75" thickBot="1">
      <c r="B3" s="45" t="s">
        <v>4</v>
      </c>
      <c r="C3" s="4"/>
      <c r="D3" s="97" t="s">
        <v>5</v>
      </c>
      <c r="E3" s="97"/>
      <c r="F3" s="9"/>
    </row>
    <row r="4" spans="2:9" ht="15.75" thickBot="1">
      <c r="B4" s="43"/>
      <c r="D4" s="46"/>
      <c r="E4" s="42"/>
      <c r="F4" s="3"/>
    </row>
    <row r="5" spans="2:9" ht="15.75">
      <c r="B5" s="98" t="s">
        <v>6</v>
      </c>
      <c r="C5" s="99"/>
      <c r="D5" s="99"/>
      <c r="E5" s="99"/>
      <c r="F5" s="100"/>
    </row>
    <row r="6" spans="2:9" ht="14.45" customHeight="1">
      <c r="B6" s="101" t="s">
        <v>58</v>
      </c>
      <c r="C6" s="102"/>
      <c r="D6" s="103"/>
      <c r="E6" s="10" t="s">
        <v>8</v>
      </c>
      <c r="F6" s="11" t="s">
        <v>9</v>
      </c>
    </row>
    <row r="7" spans="2:9" ht="15.75" thickBot="1">
      <c r="B7" s="104"/>
      <c r="C7" s="105"/>
      <c r="D7" s="106"/>
      <c r="E7" s="12">
        <v>39</v>
      </c>
      <c r="F7" s="13" t="s">
        <v>11</v>
      </c>
    </row>
    <row r="8" spans="2:9" ht="16.5" thickBot="1">
      <c r="B8" s="53" t="s">
        <v>12</v>
      </c>
      <c r="C8" s="14" t="s">
        <v>9</v>
      </c>
      <c r="D8" s="14" t="s">
        <v>13</v>
      </c>
      <c r="E8" s="14" t="s">
        <v>14</v>
      </c>
      <c r="F8" s="15" t="s">
        <v>15</v>
      </c>
    </row>
    <row r="9" spans="2:9">
      <c r="B9" s="20" t="s">
        <v>59</v>
      </c>
      <c r="C9" s="21" t="s">
        <v>17</v>
      </c>
      <c r="D9" s="60">
        <v>1</v>
      </c>
      <c r="E9" s="23">
        <v>4934948.7</v>
      </c>
      <c r="F9" s="19">
        <f>D9*E9</f>
        <v>4934948.7</v>
      </c>
    </row>
    <row r="10" spans="2:9">
      <c r="B10" s="20"/>
      <c r="C10" s="21"/>
      <c r="D10" s="22"/>
      <c r="E10" s="23"/>
      <c r="F10" s="19">
        <f t="shared" ref="F10" si="0">D10*E10</f>
        <v>0</v>
      </c>
    </row>
    <row r="11" spans="2:9" ht="15.75" thickBot="1">
      <c r="B11" s="24" t="s">
        <v>21</v>
      </c>
      <c r="C11" s="25"/>
      <c r="D11" s="26"/>
      <c r="E11" s="27"/>
      <c r="F11" s="28">
        <f>SUM(F9:F10)</f>
        <v>4934948.7</v>
      </c>
    </row>
    <row r="12" spans="2:9" ht="16.5" thickBot="1">
      <c r="B12" s="53" t="s">
        <v>23</v>
      </c>
      <c r="C12" s="14" t="s">
        <v>9</v>
      </c>
      <c r="D12" s="79" t="s">
        <v>13</v>
      </c>
      <c r="E12" s="79" t="s">
        <v>14</v>
      </c>
      <c r="F12" s="15" t="s">
        <v>15</v>
      </c>
    </row>
    <row r="13" spans="2:9" ht="25.5">
      <c r="B13" s="16" t="s">
        <v>24</v>
      </c>
      <c r="C13" s="29" t="s">
        <v>25</v>
      </c>
      <c r="D13" s="58">
        <v>1</v>
      </c>
      <c r="E13" s="31">
        <v>399300.00000000012</v>
      </c>
      <c r="F13" s="19">
        <f>(E13*D13)</f>
        <v>399300.00000000012</v>
      </c>
      <c r="I13" s="67"/>
    </row>
    <row r="14" spans="2:9">
      <c r="B14" s="16"/>
      <c r="C14" s="29"/>
      <c r="D14" s="30"/>
      <c r="E14" s="31"/>
      <c r="F14" s="19"/>
    </row>
    <row r="15" spans="2:9" ht="15.75" thickBot="1">
      <c r="B15" s="32" t="s">
        <v>26</v>
      </c>
      <c r="C15" s="33"/>
      <c r="D15" s="34"/>
      <c r="E15" s="35" t="s">
        <v>22</v>
      </c>
      <c r="F15" s="36">
        <f>SUM(F13:F13)</f>
        <v>399300.00000000012</v>
      </c>
    </row>
    <row r="16" spans="2:9" ht="16.5" thickBot="1">
      <c r="B16" s="53" t="s">
        <v>27</v>
      </c>
      <c r="C16" s="109" t="s">
        <v>9</v>
      </c>
      <c r="D16" s="110" t="s">
        <v>13</v>
      </c>
      <c r="E16" s="79" t="s">
        <v>14</v>
      </c>
      <c r="F16" s="15" t="s">
        <v>15</v>
      </c>
    </row>
    <row r="17" spans="2:8">
      <c r="B17" s="47" t="s">
        <v>28</v>
      </c>
      <c r="C17" s="48" t="s">
        <v>29</v>
      </c>
      <c r="D17" s="49">
        <v>0.1</v>
      </c>
      <c r="E17" s="50">
        <f>+F15</f>
        <v>399300.00000000012</v>
      </c>
      <c r="F17" s="51">
        <f>ROUND(E17*D17,0)</f>
        <v>39930</v>
      </c>
    </row>
    <row r="18" spans="2:8" ht="15.75" thickBot="1">
      <c r="B18" s="32" t="s">
        <v>30</v>
      </c>
      <c r="C18" s="25"/>
      <c r="D18" s="26"/>
      <c r="E18" s="52" t="s">
        <v>22</v>
      </c>
      <c r="F18" s="28">
        <f>SUM(F17:F17)</f>
        <v>39930</v>
      </c>
    </row>
    <row r="19" spans="2:8" ht="15.75">
      <c r="B19" s="37" t="s">
        <v>31</v>
      </c>
      <c r="C19" s="38" t="s">
        <v>9</v>
      </c>
      <c r="D19" s="38" t="s">
        <v>13</v>
      </c>
      <c r="E19" s="38" t="s">
        <v>14</v>
      </c>
      <c r="F19" s="39" t="s">
        <v>15</v>
      </c>
    </row>
    <row r="20" spans="2:8">
      <c r="B20" s="16" t="s">
        <v>32</v>
      </c>
      <c r="C20" s="17" t="s">
        <v>17</v>
      </c>
      <c r="D20" s="59">
        <v>1</v>
      </c>
      <c r="E20" s="62">
        <v>126324.00000000003</v>
      </c>
      <c r="F20" s="19">
        <f>ROUND(E20*D20,0)</f>
        <v>126324</v>
      </c>
    </row>
    <row r="21" spans="2:8" ht="15.75" thickBot="1">
      <c r="B21" s="24" t="s">
        <v>33</v>
      </c>
      <c r="C21" s="25"/>
      <c r="D21" s="26"/>
      <c r="E21" s="27" t="s">
        <v>22</v>
      </c>
      <c r="F21" s="28">
        <f>SUM(F20:F20)</f>
        <v>126324</v>
      </c>
    </row>
    <row r="22" spans="2:8" ht="16.5" thickBot="1">
      <c r="B22" s="93" t="s">
        <v>34</v>
      </c>
      <c r="C22" s="94"/>
      <c r="D22" s="95"/>
      <c r="E22" s="40"/>
      <c r="F22" s="41">
        <f>+F21+F18+F15+F11</f>
        <v>5500502.7000000002</v>
      </c>
      <c r="G22" s="63"/>
      <c r="H22" s="64"/>
    </row>
    <row r="23" spans="2:8" ht="15.75">
      <c r="B23" s="56"/>
      <c r="C23" s="56"/>
      <c r="D23" s="56"/>
      <c r="F23" s="57"/>
    </row>
    <row r="25" spans="2:8">
      <c r="F25" s="65"/>
    </row>
  </sheetData>
  <mergeCells count="6">
    <mergeCell ref="B22:D22"/>
    <mergeCell ref="D2:E2"/>
    <mergeCell ref="D3:E3"/>
    <mergeCell ref="B5:F5"/>
    <mergeCell ref="B6:D7"/>
    <mergeCell ref="C16:D16"/>
  </mergeCells>
  <phoneticPr fontId="33" type="noConversion"/>
  <pageMargins left="0.7" right="0.7" top="0.75" bottom="0.75" header="0.3" footer="0.3"/>
  <pageSetup paperSize="9" scale="8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8D221-38BB-407D-835E-E02F4963238B}">
  <sheetPr>
    <tabColor rgb="FF92D050"/>
    <pageSetUpPr fitToPage="1"/>
  </sheetPr>
  <dimension ref="B1:I23"/>
  <sheetViews>
    <sheetView workbookViewId="0">
      <selection activeCell="H1" sqref="H1:H1048576"/>
    </sheetView>
  </sheetViews>
  <sheetFormatPr defaultColWidth="11.42578125" defaultRowHeight="15"/>
  <cols>
    <col min="2" max="2" width="41.140625" customWidth="1"/>
    <col min="3" max="3" width="8" customWidth="1"/>
    <col min="4" max="4" width="10.7109375" customWidth="1"/>
    <col min="5" max="5" width="12.85546875" bestFit="1" customWidth="1"/>
    <col min="6" max="6" width="19.140625" bestFit="1" customWidth="1"/>
    <col min="8" max="8" width="17.28515625" customWidth="1"/>
    <col min="9" max="9" width="17.5703125" bestFit="1" customWidth="1"/>
    <col min="237" max="237" width="32.140625" bestFit="1" customWidth="1"/>
    <col min="241" max="241" width="13.28515625" bestFit="1" customWidth="1"/>
    <col min="493" max="493" width="32.140625" bestFit="1" customWidth="1"/>
    <col min="497" max="497" width="13.28515625" bestFit="1" customWidth="1"/>
    <col min="749" max="749" width="32.140625" bestFit="1" customWidth="1"/>
    <col min="753" max="753" width="13.28515625" bestFit="1" customWidth="1"/>
    <col min="1005" max="1005" width="32.140625" bestFit="1" customWidth="1"/>
    <col min="1009" max="1009" width="13.28515625" bestFit="1" customWidth="1"/>
    <col min="1261" max="1261" width="32.140625" bestFit="1" customWidth="1"/>
    <col min="1265" max="1265" width="13.28515625" bestFit="1" customWidth="1"/>
    <col min="1517" max="1517" width="32.140625" bestFit="1" customWidth="1"/>
    <col min="1521" max="1521" width="13.28515625" bestFit="1" customWidth="1"/>
    <col min="1773" max="1773" width="32.140625" bestFit="1" customWidth="1"/>
    <col min="1777" max="1777" width="13.28515625" bestFit="1" customWidth="1"/>
    <col min="2029" max="2029" width="32.140625" bestFit="1" customWidth="1"/>
    <col min="2033" max="2033" width="13.28515625" bestFit="1" customWidth="1"/>
    <col min="2285" max="2285" width="32.140625" bestFit="1" customWidth="1"/>
    <col min="2289" max="2289" width="13.28515625" bestFit="1" customWidth="1"/>
    <col min="2541" max="2541" width="32.140625" bestFit="1" customWidth="1"/>
    <col min="2545" max="2545" width="13.28515625" bestFit="1" customWidth="1"/>
    <col min="2797" max="2797" width="32.140625" bestFit="1" customWidth="1"/>
    <col min="2801" max="2801" width="13.28515625" bestFit="1" customWidth="1"/>
    <col min="3053" max="3053" width="32.140625" bestFit="1" customWidth="1"/>
    <col min="3057" max="3057" width="13.28515625" bestFit="1" customWidth="1"/>
    <col min="3309" max="3309" width="32.140625" bestFit="1" customWidth="1"/>
    <col min="3313" max="3313" width="13.28515625" bestFit="1" customWidth="1"/>
    <col min="3565" max="3565" width="32.140625" bestFit="1" customWidth="1"/>
    <col min="3569" max="3569" width="13.28515625" bestFit="1" customWidth="1"/>
    <col min="3821" max="3821" width="32.140625" bestFit="1" customWidth="1"/>
    <col min="3825" max="3825" width="13.28515625" bestFit="1" customWidth="1"/>
    <col min="4077" max="4077" width="32.140625" bestFit="1" customWidth="1"/>
    <col min="4081" max="4081" width="13.28515625" bestFit="1" customWidth="1"/>
    <col min="4333" max="4333" width="32.140625" bestFit="1" customWidth="1"/>
    <col min="4337" max="4337" width="13.28515625" bestFit="1" customWidth="1"/>
    <col min="4589" max="4589" width="32.140625" bestFit="1" customWidth="1"/>
    <col min="4593" max="4593" width="13.28515625" bestFit="1" customWidth="1"/>
    <col min="4845" max="4845" width="32.140625" bestFit="1" customWidth="1"/>
    <col min="4849" max="4849" width="13.28515625" bestFit="1" customWidth="1"/>
    <col min="5101" max="5101" width="32.140625" bestFit="1" customWidth="1"/>
    <col min="5105" max="5105" width="13.28515625" bestFit="1" customWidth="1"/>
    <col min="5357" max="5357" width="32.140625" bestFit="1" customWidth="1"/>
    <col min="5361" max="5361" width="13.28515625" bestFit="1" customWidth="1"/>
    <col min="5613" max="5613" width="32.140625" bestFit="1" customWidth="1"/>
    <col min="5617" max="5617" width="13.28515625" bestFit="1" customWidth="1"/>
    <col min="5869" max="5869" width="32.140625" bestFit="1" customWidth="1"/>
    <col min="5873" max="5873" width="13.28515625" bestFit="1" customWidth="1"/>
    <col min="6125" max="6125" width="32.140625" bestFit="1" customWidth="1"/>
    <col min="6129" max="6129" width="13.28515625" bestFit="1" customWidth="1"/>
    <col min="6381" max="6381" width="32.140625" bestFit="1" customWidth="1"/>
    <col min="6385" max="6385" width="13.28515625" bestFit="1" customWidth="1"/>
    <col min="6637" max="6637" width="32.140625" bestFit="1" customWidth="1"/>
    <col min="6641" max="6641" width="13.28515625" bestFit="1" customWidth="1"/>
    <col min="6893" max="6893" width="32.140625" bestFit="1" customWidth="1"/>
    <col min="6897" max="6897" width="13.28515625" bestFit="1" customWidth="1"/>
    <col min="7149" max="7149" width="32.140625" bestFit="1" customWidth="1"/>
    <col min="7153" max="7153" width="13.28515625" bestFit="1" customWidth="1"/>
    <col min="7405" max="7405" width="32.140625" bestFit="1" customWidth="1"/>
    <col min="7409" max="7409" width="13.28515625" bestFit="1" customWidth="1"/>
    <col min="7661" max="7661" width="32.140625" bestFit="1" customWidth="1"/>
    <col min="7665" max="7665" width="13.28515625" bestFit="1" customWidth="1"/>
    <col min="7917" max="7917" width="32.140625" bestFit="1" customWidth="1"/>
    <col min="7921" max="7921" width="13.28515625" bestFit="1" customWidth="1"/>
    <col min="8173" max="8173" width="32.140625" bestFit="1" customWidth="1"/>
    <col min="8177" max="8177" width="13.28515625" bestFit="1" customWidth="1"/>
    <col min="8429" max="8429" width="32.140625" bestFit="1" customWidth="1"/>
    <col min="8433" max="8433" width="13.28515625" bestFit="1" customWidth="1"/>
    <col min="8685" max="8685" width="32.140625" bestFit="1" customWidth="1"/>
    <col min="8689" max="8689" width="13.28515625" bestFit="1" customWidth="1"/>
    <col min="8941" max="8941" width="32.140625" bestFit="1" customWidth="1"/>
    <col min="8945" max="8945" width="13.28515625" bestFit="1" customWidth="1"/>
    <col min="9197" max="9197" width="32.140625" bestFit="1" customWidth="1"/>
    <col min="9201" max="9201" width="13.28515625" bestFit="1" customWidth="1"/>
    <col min="9453" max="9453" width="32.140625" bestFit="1" customWidth="1"/>
    <col min="9457" max="9457" width="13.28515625" bestFit="1" customWidth="1"/>
    <col min="9709" max="9709" width="32.140625" bestFit="1" customWidth="1"/>
    <col min="9713" max="9713" width="13.28515625" bestFit="1" customWidth="1"/>
    <col min="9965" max="9965" width="32.140625" bestFit="1" customWidth="1"/>
    <col min="9969" max="9969" width="13.28515625" bestFit="1" customWidth="1"/>
    <col min="10221" max="10221" width="32.140625" bestFit="1" customWidth="1"/>
    <col min="10225" max="10225" width="13.28515625" bestFit="1" customWidth="1"/>
    <col min="10477" max="10477" width="32.140625" bestFit="1" customWidth="1"/>
    <col min="10481" max="10481" width="13.28515625" bestFit="1" customWidth="1"/>
    <col min="10733" max="10733" width="32.140625" bestFit="1" customWidth="1"/>
    <col min="10737" max="10737" width="13.28515625" bestFit="1" customWidth="1"/>
    <col min="10989" max="10989" width="32.140625" bestFit="1" customWidth="1"/>
    <col min="10993" max="10993" width="13.28515625" bestFit="1" customWidth="1"/>
    <col min="11245" max="11245" width="32.140625" bestFit="1" customWidth="1"/>
    <col min="11249" max="11249" width="13.28515625" bestFit="1" customWidth="1"/>
    <col min="11501" max="11501" width="32.140625" bestFit="1" customWidth="1"/>
    <col min="11505" max="11505" width="13.28515625" bestFit="1" customWidth="1"/>
    <col min="11757" max="11757" width="32.140625" bestFit="1" customWidth="1"/>
    <col min="11761" max="11761" width="13.28515625" bestFit="1" customWidth="1"/>
    <col min="12013" max="12013" width="32.140625" bestFit="1" customWidth="1"/>
    <col min="12017" max="12017" width="13.28515625" bestFit="1" customWidth="1"/>
    <col min="12269" max="12269" width="32.140625" bestFit="1" customWidth="1"/>
    <col min="12273" max="12273" width="13.28515625" bestFit="1" customWidth="1"/>
    <col min="12525" max="12525" width="32.140625" bestFit="1" customWidth="1"/>
    <col min="12529" max="12529" width="13.28515625" bestFit="1" customWidth="1"/>
    <col min="12781" max="12781" width="32.140625" bestFit="1" customWidth="1"/>
    <col min="12785" max="12785" width="13.28515625" bestFit="1" customWidth="1"/>
    <col min="13037" max="13037" width="32.140625" bestFit="1" customWidth="1"/>
    <col min="13041" max="13041" width="13.28515625" bestFit="1" customWidth="1"/>
    <col min="13293" max="13293" width="32.140625" bestFit="1" customWidth="1"/>
    <col min="13297" max="13297" width="13.28515625" bestFit="1" customWidth="1"/>
    <col min="13549" max="13549" width="32.140625" bestFit="1" customWidth="1"/>
    <col min="13553" max="13553" width="13.28515625" bestFit="1" customWidth="1"/>
    <col min="13805" max="13805" width="32.140625" bestFit="1" customWidth="1"/>
    <col min="13809" max="13809" width="13.28515625" bestFit="1" customWidth="1"/>
    <col min="14061" max="14061" width="32.140625" bestFit="1" customWidth="1"/>
    <col min="14065" max="14065" width="13.28515625" bestFit="1" customWidth="1"/>
    <col min="14317" max="14317" width="32.140625" bestFit="1" customWidth="1"/>
    <col min="14321" max="14321" width="13.28515625" bestFit="1" customWidth="1"/>
    <col min="14573" max="14573" width="32.140625" bestFit="1" customWidth="1"/>
    <col min="14577" max="14577" width="13.28515625" bestFit="1" customWidth="1"/>
    <col min="14829" max="14829" width="32.140625" bestFit="1" customWidth="1"/>
    <col min="14833" max="14833" width="13.28515625" bestFit="1" customWidth="1"/>
    <col min="15085" max="15085" width="32.140625" bestFit="1" customWidth="1"/>
    <col min="15089" max="15089" width="13.28515625" bestFit="1" customWidth="1"/>
    <col min="15341" max="15341" width="32.140625" bestFit="1" customWidth="1"/>
    <col min="15345" max="15345" width="13.28515625" bestFit="1" customWidth="1"/>
    <col min="15597" max="15597" width="32.140625" bestFit="1" customWidth="1"/>
    <col min="15601" max="15601" width="13.28515625" bestFit="1" customWidth="1"/>
    <col min="15853" max="15853" width="32.140625" bestFit="1" customWidth="1"/>
    <col min="15857" max="15857" width="13.28515625" bestFit="1" customWidth="1"/>
    <col min="16109" max="16109" width="32.140625" bestFit="1" customWidth="1"/>
    <col min="16113" max="16113" width="13.28515625" bestFit="1" customWidth="1"/>
  </cols>
  <sheetData>
    <row r="1" spans="2:9" ht="26.25" customHeight="1">
      <c r="B1" s="44" t="s">
        <v>0</v>
      </c>
      <c r="C1" s="5"/>
      <c r="D1" s="6" t="s">
        <v>1</v>
      </c>
      <c r="E1" s="1"/>
      <c r="F1" s="7"/>
    </row>
    <row r="2" spans="2:9" ht="15" customHeight="1">
      <c r="B2" s="8" t="s">
        <v>2</v>
      </c>
      <c r="C2" s="2"/>
      <c r="D2" s="96" t="s">
        <v>3</v>
      </c>
      <c r="E2" s="96"/>
      <c r="F2" s="3"/>
    </row>
    <row r="3" spans="2:9" ht="108.75" thickBot="1">
      <c r="B3" s="45" t="s">
        <v>4</v>
      </c>
      <c r="C3" s="4"/>
      <c r="D3" s="97" t="s">
        <v>5</v>
      </c>
      <c r="E3" s="97"/>
      <c r="F3" s="9"/>
    </row>
    <row r="4" spans="2:9" ht="15.75" thickBot="1">
      <c r="B4" s="43"/>
      <c r="D4" s="46"/>
      <c r="E4" s="42"/>
      <c r="F4" s="3"/>
    </row>
    <row r="5" spans="2:9" ht="15.75">
      <c r="B5" s="98" t="s">
        <v>6</v>
      </c>
      <c r="C5" s="99"/>
      <c r="D5" s="99"/>
      <c r="E5" s="99"/>
      <c r="F5" s="100"/>
    </row>
    <row r="6" spans="2:9" ht="14.45" customHeight="1">
      <c r="B6" s="101" t="s">
        <v>60</v>
      </c>
      <c r="C6" s="102"/>
      <c r="D6" s="103"/>
      <c r="E6" s="10" t="s">
        <v>8</v>
      </c>
      <c r="F6" s="11" t="s">
        <v>9</v>
      </c>
    </row>
    <row r="7" spans="2:9" ht="15.75" thickBot="1">
      <c r="B7" s="104"/>
      <c r="C7" s="105"/>
      <c r="D7" s="106"/>
      <c r="E7" s="12">
        <v>40</v>
      </c>
      <c r="F7" s="13" t="s">
        <v>11</v>
      </c>
    </row>
    <row r="8" spans="2:9" ht="16.5" thickBot="1">
      <c r="B8" s="53" t="s">
        <v>12</v>
      </c>
      <c r="C8" s="14" t="s">
        <v>9</v>
      </c>
      <c r="D8" s="14" t="s">
        <v>13</v>
      </c>
      <c r="E8" s="14" t="s">
        <v>14</v>
      </c>
      <c r="F8" s="15" t="s">
        <v>15</v>
      </c>
    </row>
    <row r="9" spans="2:9">
      <c r="B9" s="20" t="s">
        <v>61</v>
      </c>
      <c r="C9" s="21" t="s">
        <v>17</v>
      </c>
      <c r="D9" s="60">
        <v>1</v>
      </c>
      <c r="E9" s="23">
        <v>293190.74400000006</v>
      </c>
      <c r="F9" s="19">
        <f>D9*E9</f>
        <v>293190.74400000006</v>
      </c>
    </row>
    <row r="10" spans="2:9">
      <c r="B10" s="20"/>
      <c r="C10" s="21"/>
      <c r="D10" s="22"/>
      <c r="E10" s="23"/>
      <c r="F10" s="19">
        <f t="shared" ref="F10" si="0">D10*E10</f>
        <v>0</v>
      </c>
    </row>
    <row r="11" spans="2:9" ht="15.75" thickBot="1">
      <c r="B11" s="24" t="s">
        <v>21</v>
      </c>
      <c r="C11" s="25"/>
      <c r="D11" s="26"/>
      <c r="E11" s="27" t="s">
        <v>22</v>
      </c>
      <c r="F11" s="28">
        <f>SUM(F9:F10)</f>
        <v>293190.74400000006</v>
      </c>
    </row>
    <row r="12" spans="2:9" ht="16.5" thickBot="1">
      <c r="B12" s="53" t="s">
        <v>23</v>
      </c>
      <c r="C12" s="14" t="s">
        <v>9</v>
      </c>
      <c r="D12" s="14" t="s">
        <v>13</v>
      </c>
      <c r="E12" s="14" t="s">
        <v>14</v>
      </c>
      <c r="F12" s="15" t="s">
        <v>15</v>
      </c>
    </row>
    <row r="13" spans="2:9" ht="25.5">
      <c r="B13" s="16" t="s">
        <v>24</v>
      </c>
      <c r="C13" s="29" t="s">
        <v>25</v>
      </c>
      <c r="D13" s="58">
        <v>0.20000100000000001</v>
      </c>
      <c r="E13" s="31">
        <v>399300.00000000012</v>
      </c>
      <c r="F13" s="19">
        <f>(E13*D13)</f>
        <v>79860.399300000034</v>
      </c>
      <c r="I13" s="67"/>
    </row>
    <row r="14" spans="2:9">
      <c r="B14" s="16"/>
      <c r="C14" s="29"/>
      <c r="D14" s="30"/>
      <c r="E14" s="31"/>
      <c r="F14" s="19"/>
    </row>
    <row r="15" spans="2:9" ht="15.75" thickBot="1">
      <c r="B15" s="32" t="s">
        <v>26</v>
      </c>
      <c r="C15" s="33"/>
      <c r="D15" s="34"/>
      <c r="E15" s="35" t="s">
        <v>22</v>
      </c>
      <c r="F15" s="36">
        <f>SUM(F13:F13)</f>
        <v>79860.399300000034</v>
      </c>
    </row>
    <row r="16" spans="2:9" ht="16.5" thickBot="1">
      <c r="B16" s="53" t="s">
        <v>27</v>
      </c>
      <c r="C16" s="107" t="s">
        <v>9</v>
      </c>
      <c r="D16" s="108" t="s">
        <v>13</v>
      </c>
      <c r="E16" s="14" t="s">
        <v>14</v>
      </c>
      <c r="F16" s="15" t="s">
        <v>15</v>
      </c>
    </row>
    <row r="17" spans="2:8">
      <c r="B17" s="47" t="s">
        <v>28</v>
      </c>
      <c r="C17" s="48" t="s">
        <v>29</v>
      </c>
      <c r="D17" s="49">
        <v>0.1</v>
      </c>
      <c r="E17" s="50">
        <f>+F15</f>
        <v>79860.399300000034</v>
      </c>
      <c r="F17" s="51">
        <f>ROUND(E17*D17,0)</f>
        <v>7986</v>
      </c>
    </row>
    <row r="18" spans="2:8" ht="15.75" thickBot="1">
      <c r="B18" s="32" t="s">
        <v>30</v>
      </c>
      <c r="C18" s="25"/>
      <c r="D18" s="26"/>
      <c r="E18" s="52" t="s">
        <v>22</v>
      </c>
      <c r="F18" s="28">
        <f>SUM(F17:F17)</f>
        <v>7986</v>
      </c>
    </row>
    <row r="19" spans="2:8" ht="15.75">
      <c r="B19" s="37" t="s">
        <v>31</v>
      </c>
      <c r="C19" s="38" t="s">
        <v>9</v>
      </c>
      <c r="D19" s="38" t="s">
        <v>13</v>
      </c>
      <c r="E19" s="38" t="s">
        <v>14</v>
      </c>
      <c r="F19" s="39" t="s">
        <v>15</v>
      </c>
    </row>
    <row r="20" spans="2:8">
      <c r="B20" s="16" t="s">
        <v>32</v>
      </c>
      <c r="C20" s="17" t="s">
        <v>17</v>
      </c>
      <c r="D20" s="59">
        <v>0.20000999999999999</v>
      </c>
      <c r="E20" s="62">
        <v>126324.00000000003</v>
      </c>
      <c r="F20" s="19">
        <f>ROUND(E20*D20,0)</f>
        <v>25266</v>
      </c>
    </row>
    <row r="21" spans="2:8" ht="15.75" thickBot="1">
      <c r="B21" s="24" t="s">
        <v>33</v>
      </c>
      <c r="C21" s="25"/>
      <c r="D21" s="26"/>
      <c r="E21" s="27" t="s">
        <v>22</v>
      </c>
      <c r="F21" s="28">
        <f>SUM(F20:F20)</f>
        <v>25266</v>
      </c>
    </row>
    <row r="22" spans="2:8" ht="16.5" thickBot="1">
      <c r="B22" s="93" t="s">
        <v>34</v>
      </c>
      <c r="C22" s="94"/>
      <c r="D22" s="95"/>
      <c r="E22" s="40"/>
      <c r="F22" s="41">
        <f>+F21+F18+F15+F11</f>
        <v>406303.14330000011</v>
      </c>
      <c r="G22" s="63"/>
      <c r="H22" s="64"/>
    </row>
    <row r="23" spans="2:8" ht="15.75">
      <c r="B23" s="56"/>
      <c r="C23" s="56"/>
      <c r="D23" s="56"/>
      <c r="F23" s="57"/>
    </row>
  </sheetData>
  <mergeCells count="6">
    <mergeCell ref="B22:D22"/>
    <mergeCell ref="D2:E2"/>
    <mergeCell ref="D3:E3"/>
    <mergeCell ref="B5:F5"/>
    <mergeCell ref="B6:D7"/>
    <mergeCell ref="C16:D16"/>
  </mergeCells>
  <pageMargins left="0.7" right="0.7" top="0.75" bottom="0.75" header="0.3" footer="0.3"/>
  <pageSetup paperSize="9" scale="8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81010-EB0A-4890-A9D2-759B0EDF1FE2}">
  <sheetPr>
    <tabColor rgb="FF92D050"/>
    <pageSetUpPr fitToPage="1"/>
  </sheetPr>
  <dimension ref="B1:I23"/>
  <sheetViews>
    <sheetView workbookViewId="0">
      <selection activeCell="E8" sqref="E8"/>
    </sheetView>
  </sheetViews>
  <sheetFormatPr defaultColWidth="11.42578125" defaultRowHeight="15"/>
  <cols>
    <col min="2" max="2" width="41.140625" customWidth="1"/>
    <col min="3" max="3" width="8" customWidth="1"/>
    <col min="4" max="4" width="10.7109375" customWidth="1"/>
    <col min="5" max="5" width="12.85546875" bestFit="1" customWidth="1"/>
    <col min="6" max="6" width="19.140625" bestFit="1" customWidth="1"/>
    <col min="8" max="8" width="17.28515625" customWidth="1"/>
    <col min="9" max="9" width="17.5703125" bestFit="1" customWidth="1"/>
    <col min="237" max="237" width="32.140625" bestFit="1" customWidth="1"/>
    <col min="241" max="241" width="13.28515625" bestFit="1" customWidth="1"/>
    <col min="493" max="493" width="32.140625" bestFit="1" customWidth="1"/>
    <col min="497" max="497" width="13.28515625" bestFit="1" customWidth="1"/>
    <col min="749" max="749" width="32.140625" bestFit="1" customWidth="1"/>
    <col min="753" max="753" width="13.28515625" bestFit="1" customWidth="1"/>
    <col min="1005" max="1005" width="32.140625" bestFit="1" customWidth="1"/>
    <col min="1009" max="1009" width="13.28515625" bestFit="1" customWidth="1"/>
    <col min="1261" max="1261" width="32.140625" bestFit="1" customWidth="1"/>
    <col min="1265" max="1265" width="13.28515625" bestFit="1" customWidth="1"/>
    <col min="1517" max="1517" width="32.140625" bestFit="1" customWidth="1"/>
    <col min="1521" max="1521" width="13.28515625" bestFit="1" customWidth="1"/>
    <col min="1773" max="1773" width="32.140625" bestFit="1" customWidth="1"/>
    <col min="1777" max="1777" width="13.28515625" bestFit="1" customWidth="1"/>
    <col min="2029" max="2029" width="32.140625" bestFit="1" customWidth="1"/>
    <col min="2033" max="2033" width="13.28515625" bestFit="1" customWidth="1"/>
    <col min="2285" max="2285" width="32.140625" bestFit="1" customWidth="1"/>
    <col min="2289" max="2289" width="13.28515625" bestFit="1" customWidth="1"/>
    <col min="2541" max="2541" width="32.140625" bestFit="1" customWidth="1"/>
    <col min="2545" max="2545" width="13.28515625" bestFit="1" customWidth="1"/>
    <col min="2797" max="2797" width="32.140625" bestFit="1" customWidth="1"/>
    <col min="2801" max="2801" width="13.28515625" bestFit="1" customWidth="1"/>
    <col min="3053" max="3053" width="32.140625" bestFit="1" customWidth="1"/>
    <col min="3057" max="3057" width="13.28515625" bestFit="1" customWidth="1"/>
    <col min="3309" max="3309" width="32.140625" bestFit="1" customWidth="1"/>
    <col min="3313" max="3313" width="13.28515625" bestFit="1" customWidth="1"/>
    <col min="3565" max="3565" width="32.140625" bestFit="1" customWidth="1"/>
    <col min="3569" max="3569" width="13.28515625" bestFit="1" customWidth="1"/>
    <col min="3821" max="3821" width="32.140625" bestFit="1" customWidth="1"/>
    <col min="3825" max="3825" width="13.28515625" bestFit="1" customWidth="1"/>
    <col min="4077" max="4077" width="32.140625" bestFit="1" customWidth="1"/>
    <col min="4081" max="4081" width="13.28515625" bestFit="1" customWidth="1"/>
    <col min="4333" max="4333" width="32.140625" bestFit="1" customWidth="1"/>
    <col min="4337" max="4337" width="13.28515625" bestFit="1" customWidth="1"/>
    <col min="4589" max="4589" width="32.140625" bestFit="1" customWidth="1"/>
    <col min="4593" max="4593" width="13.28515625" bestFit="1" customWidth="1"/>
    <col min="4845" max="4845" width="32.140625" bestFit="1" customWidth="1"/>
    <col min="4849" max="4849" width="13.28515625" bestFit="1" customWidth="1"/>
    <col min="5101" max="5101" width="32.140625" bestFit="1" customWidth="1"/>
    <col min="5105" max="5105" width="13.28515625" bestFit="1" customWidth="1"/>
    <col min="5357" max="5357" width="32.140625" bestFit="1" customWidth="1"/>
    <col min="5361" max="5361" width="13.28515625" bestFit="1" customWidth="1"/>
    <col min="5613" max="5613" width="32.140625" bestFit="1" customWidth="1"/>
    <col min="5617" max="5617" width="13.28515625" bestFit="1" customWidth="1"/>
    <col min="5869" max="5869" width="32.140625" bestFit="1" customWidth="1"/>
    <col min="5873" max="5873" width="13.28515625" bestFit="1" customWidth="1"/>
    <col min="6125" max="6125" width="32.140625" bestFit="1" customWidth="1"/>
    <col min="6129" max="6129" width="13.28515625" bestFit="1" customWidth="1"/>
    <col min="6381" max="6381" width="32.140625" bestFit="1" customWidth="1"/>
    <col min="6385" max="6385" width="13.28515625" bestFit="1" customWidth="1"/>
    <col min="6637" max="6637" width="32.140625" bestFit="1" customWidth="1"/>
    <col min="6641" max="6641" width="13.28515625" bestFit="1" customWidth="1"/>
    <col min="6893" max="6893" width="32.140625" bestFit="1" customWidth="1"/>
    <col min="6897" max="6897" width="13.28515625" bestFit="1" customWidth="1"/>
    <col min="7149" max="7149" width="32.140625" bestFit="1" customWidth="1"/>
    <col min="7153" max="7153" width="13.28515625" bestFit="1" customWidth="1"/>
    <col min="7405" max="7405" width="32.140625" bestFit="1" customWidth="1"/>
    <col min="7409" max="7409" width="13.28515625" bestFit="1" customWidth="1"/>
    <col min="7661" max="7661" width="32.140625" bestFit="1" customWidth="1"/>
    <col min="7665" max="7665" width="13.28515625" bestFit="1" customWidth="1"/>
    <col min="7917" max="7917" width="32.140625" bestFit="1" customWidth="1"/>
    <col min="7921" max="7921" width="13.28515625" bestFit="1" customWidth="1"/>
    <col min="8173" max="8173" width="32.140625" bestFit="1" customWidth="1"/>
    <col min="8177" max="8177" width="13.28515625" bestFit="1" customWidth="1"/>
    <col min="8429" max="8429" width="32.140625" bestFit="1" customWidth="1"/>
    <col min="8433" max="8433" width="13.28515625" bestFit="1" customWidth="1"/>
    <col min="8685" max="8685" width="32.140625" bestFit="1" customWidth="1"/>
    <col min="8689" max="8689" width="13.28515625" bestFit="1" customWidth="1"/>
    <col min="8941" max="8941" width="32.140625" bestFit="1" customWidth="1"/>
    <col min="8945" max="8945" width="13.28515625" bestFit="1" customWidth="1"/>
    <col min="9197" max="9197" width="32.140625" bestFit="1" customWidth="1"/>
    <col min="9201" max="9201" width="13.28515625" bestFit="1" customWidth="1"/>
    <col min="9453" max="9453" width="32.140625" bestFit="1" customWidth="1"/>
    <col min="9457" max="9457" width="13.28515625" bestFit="1" customWidth="1"/>
    <col min="9709" max="9709" width="32.140625" bestFit="1" customWidth="1"/>
    <col min="9713" max="9713" width="13.28515625" bestFit="1" customWidth="1"/>
    <col min="9965" max="9965" width="32.140625" bestFit="1" customWidth="1"/>
    <col min="9969" max="9969" width="13.28515625" bestFit="1" customWidth="1"/>
    <col min="10221" max="10221" width="32.140625" bestFit="1" customWidth="1"/>
    <col min="10225" max="10225" width="13.28515625" bestFit="1" customWidth="1"/>
    <col min="10477" max="10477" width="32.140625" bestFit="1" customWidth="1"/>
    <col min="10481" max="10481" width="13.28515625" bestFit="1" customWidth="1"/>
    <col min="10733" max="10733" width="32.140625" bestFit="1" customWidth="1"/>
    <col min="10737" max="10737" width="13.28515625" bestFit="1" customWidth="1"/>
    <col min="10989" max="10989" width="32.140625" bestFit="1" customWidth="1"/>
    <col min="10993" max="10993" width="13.28515625" bestFit="1" customWidth="1"/>
    <col min="11245" max="11245" width="32.140625" bestFit="1" customWidth="1"/>
    <col min="11249" max="11249" width="13.28515625" bestFit="1" customWidth="1"/>
    <col min="11501" max="11501" width="32.140625" bestFit="1" customWidth="1"/>
    <col min="11505" max="11505" width="13.28515625" bestFit="1" customWidth="1"/>
    <col min="11757" max="11757" width="32.140625" bestFit="1" customWidth="1"/>
    <col min="11761" max="11761" width="13.28515625" bestFit="1" customWidth="1"/>
    <col min="12013" max="12013" width="32.140625" bestFit="1" customWidth="1"/>
    <col min="12017" max="12017" width="13.28515625" bestFit="1" customWidth="1"/>
    <col min="12269" max="12269" width="32.140625" bestFit="1" customWidth="1"/>
    <col min="12273" max="12273" width="13.28515625" bestFit="1" customWidth="1"/>
    <col min="12525" max="12525" width="32.140625" bestFit="1" customWidth="1"/>
    <col min="12529" max="12529" width="13.28515625" bestFit="1" customWidth="1"/>
    <col min="12781" max="12781" width="32.140625" bestFit="1" customWidth="1"/>
    <col min="12785" max="12785" width="13.28515625" bestFit="1" customWidth="1"/>
    <col min="13037" max="13037" width="32.140625" bestFit="1" customWidth="1"/>
    <col min="13041" max="13041" width="13.28515625" bestFit="1" customWidth="1"/>
    <col min="13293" max="13293" width="32.140625" bestFit="1" customWidth="1"/>
    <col min="13297" max="13297" width="13.28515625" bestFit="1" customWidth="1"/>
    <col min="13549" max="13549" width="32.140625" bestFit="1" customWidth="1"/>
    <col min="13553" max="13553" width="13.28515625" bestFit="1" customWidth="1"/>
    <col min="13805" max="13805" width="32.140625" bestFit="1" customWidth="1"/>
    <col min="13809" max="13809" width="13.28515625" bestFit="1" customWidth="1"/>
    <col min="14061" max="14061" width="32.140625" bestFit="1" customWidth="1"/>
    <col min="14065" max="14065" width="13.28515625" bestFit="1" customWidth="1"/>
    <col min="14317" max="14317" width="32.140625" bestFit="1" customWidth="1"/>
    <col min="14321" max="14321" width="13.28515625" bestFit="1" customWidth="1"/>
    <col min="14573" max="14573" width="32.140625" bestFit="1" customWidth="1"/>
    <col min="14577" max="14577" width="13.28515625" bestFit="1" customWidth="1"/>
    <col min="14829" max="14829" width="32.140625" bestFit="1" customWidth="1"/>
    <col min="14833" max="14833" width="13.28515625" bestFit="1" customWidth="1"/>
    <col min="15085" max="15085" width="32.140625" bestFit="1" customWidth="1"/>
    <col min="15089" max="15089" width="13.28515625" bestFit="1" customWidth="1"/>
    <col min="15341" max="15341" width="32.140625" bestFit="1" customWidth="1"/>
    <col min="15345" max="15345" width="13.28515625" bestFit="1" customWidth="1"/>
    <col min="15597" max="15597" width="32.140625" bestFit="1" customWidth="1"/>
    <col min="15601" max="15601" width="13.28515625" bestFit="1" customWidth="1"/>
    <col min="15853" max="15853" width="32.140625" bestFit="1" customWidth="1"/>
    <col min="15857" max="15857" width="13.28515625" bestFit="1" customWidth="1"/>
    <col min="16109" max="16109" width="32.140625" bestFit="1" customWidth="1"/>
    <col min="16113" max="16113" width="13.28515625" bestFit="1" customWidth="1"/>
  </cols>
  <sheetData>
    <row r="1" spans="2:9" ht="26.25" customHeight="1">
      <c r="B1" s="44" t="s">
        <v>0</v>
      </c>
      <c r="C1" s="5"/>
      <c r="D1" s="6" t="s">
        <v>1</v>
      </c>
      <c r="E1" s="1"/>
      <c r="F1" s="7"/>
    </row>
    <row r="2" spans="2:9" ht="15" customHeight="1">
      <c r="B2" s="8" t="s">
        <v>2</v>
      </c>
      <c r="C2" s="2"/>
      <c r="D2" s="96" t="s">
        <v>3</v>
      </c>
      <c r="E2" s="96"/>
      <c r="F2" s="3"/>
    </row>
    <row r="3" spans="2:9" ht="108.75" thickBot="1">
      <c r="B3" s="45" t="s">
        <v>4</v>
      </c>
      <c r="C3" s="4"/>
      <c r="D3" s="97" t="s">
        <v>5</v>
      </c>
      <c r="E3" s="97"/>
      <c r="F3" s="9"/>
    </row>
    <row r="4" spans="2:9" ht="15.75" thickBot="1">
      <c r="B4" s="43"/>
      <c r="D4" s="46"/>
      <c r="E4" s="42"/>
      <c r="F4" s="3"/>
    </row>
    <row r="5" spans="2:9" ht="15.75">
      <c r="B5" s="98" t="s">
        <v>6</v>
      </c>
      <c r="C5" s="99"/>
      <c r="D5" s="99"/>
      <c r="E5" s="99"/>
      <c r="F5" s="100"/>
    </row>
    <row r="6" spans="2:9" ht="14.45" customHeight="1">
      <c r="B6" s="101" t="s">
        <v>62</v>
      </c>
      <c r="C6" s="102"/>
      <c r="D6" s="103"/>
      <c r="E6" s="10" t="s">
        <v>8</v>
      </c>
      <c r="F6" s="11" t="s">
        <v>9</v>
      </c>
    </row>
    <row r="7" spans="2:9" ht="15.75" thickBot="1">
      <c r="B7" s="104"/>
      <c r="C7" s="105"/>
      <c r="D7" s="106"/>
      <c r="E7" s="12">
        <v>41</v>
      </c>
      <c r="F7" s="13" t="s">
        <v>11</v>
      </c>
    </row>
    <row r="8" spans="2:9" ht="16.5" thickBot="1">
      <c r="B8" s="53" t="s">
        <v>12</v>
      </c>
      <c r="C8" s="14" t="s">
        <v>9</v>
      </c>
      <c r="D8" s="14" t="s">
        <v>13</v>
      </c>
      <c r="E8" s="14" t="s">
        <v>14</v>
      </c>
      <c r="F8" s="15" t="s">
        <v>15</v>
      </c>
    </row>
    <row r="9" spans="2:9">
      <c r="B9" s="20" t="s">
        <v>63</v>
      </c>
      <c r="C9" s="21" t="s">
        <v>17</v>
      </c>
      <c r="D9" s="60">
        <v>1</v>
      </c>
      <c r="E9" s="23">
        <v>373050.74400000001</v>
      </c>
      <c r="F9" s="19">
        <f>D9*E9</f>
        <v>373050.74400000001</v>
      </c>
    </row>
    <row r="10" spans="2:9">
      <c r="B10" s="20"/>
      <c r="C10" s="21"/>
      <c r="D10" s="22"/>
      <c r="E10" s="23"/>
      <c r="F10" s="19">
        <f t="shared" ref="F10" si="0">D10*E10</f>
        <v>0</v>
      </c>
    </row>
    <row r="11" spans="2:9" ht="15.75" thickBot="1">
      <c r="B11" s="24" t="s">
        <v>21</v>
      </c>
      <c r="C11" s="25"/>
      <c r="D11" s="26"/>
      <c r="E11" s="27" t="s">
        <v>22</v>
      </c>
      <c r="F11" s="28">
        <f>SUM(F9:F10)</f>
        <v>373050.74400000001</v>
      </c>
    </row>
    <row r="12" spans="2:9" ht="16.5" thickBot="1">
      <c r="B12" s="53" t="s">
        <v>23</v>
      </c>
      <c r="C12" s="14" t="s">
        <v>9</v>
      </c>
      <c r="D12" s="14" t="s">
        <v>13</v>
      </c>
      <c r="E12" s="14" t="s">
        <v>14</v>
      </c>
      <c r="F12" s="15" t="s">
        <v>15</v>
      </c>
    </row>
    <row r="13" spans="2:9" ht="25.5">
      <c r="B13" s="16" t="s">
        <v>24</v>
      </c>
      <c r="C13" s="29" t="s">
        <v>25</v>
      </c>
      <c r="D13" s="58">
        <v>0.20000100000000001</v>
      </c>
      <c r="E13" s="31">
        <v>399300.00000000012</v>
      </c>
      <c r="F13" s="19">
        <f>(E13*D13)</f>
        <v>79860.399300000034</v>
      </c>
      <c r="I13" s="67"/>
    </row>
    <row r="14" spans="2:9">
      <c r="B14" s="16"/>
      <c r="C14" s="29"/>
      <c r="D14" s="30"/>
      <c r="E14" s="31"/>
      <c r="F14" s="19"/>
    </row>
    <row r="15" spans="2:9" ht="15.75" thickBot="1">
      <c r="B15" s="32" t="s">
        <v>26</v>
      </c>
      <c r="C15" s="33"/>
      <c r="D15" s="34"/>
      <c r="E15" s="35" t="s">
        <v>22</v>
      </c>
      <c r="F15" s="36">
        <f>SUM(F13:F13)</f>
        <v>79860.399300000034</v>
      </c>
    </row>
    <row r="16" spans="2:9" ht="16.5" thickBot="1">
      <c r="B16" s="53" t="s">
        <v>27</v>
      </c>
      <c r="C16" s="107" t="s">
        <v>9</v>
      </c>
      <c r="D16" s="108" t="s">
        <v>13</v>
      </c>
      <c r="E16" s="14" t="s">
        <v>14</v>
      </c>
      <c r="F16" s="15" t="s">
        <v>15</v>
      </c>
    </row>
    <row r="17" spans="2:8">
      <c r="B17" s="47" t="s">
        <v>28</v>
      </c>
      <c r="C17" s="48" t="s">
        <v>29</v>
      </c>
      <c r="D17" s="49">
        <v>0.1</v>
      </c>
      <c r="E17" s="50">
        <f>+F15</f>
        <v>79860.399300000034</v>
      </c>
      <c r="F17" s="51">
        <f>ROUND(E17*D17,0)</f>
        <v>7986</v>
      </c>
    </row>
    <row r="18" spans="2:8" ht="15.75" thickBot="1">
      <c r="B18" s="32" t="s">
        <v>30</v>
      </c>
      <c r="C18" s="25"/>
      <c r="D18" s="26"/>
      <c r="E18" s="52" t="s">
        <v>22</v>
      </c>
      <c r="F18" s="28">
        <f>SUM(F17:F17)</f>
        <v>7986</v>
      </c>
    </row>
    <row r="19" spans="2:8" ht="15.75">
      <c r="B19" s="37" t="s">
        <v>31</v>
      </c>
      <c r="C19" s="38" t="s">
        <v>9</v>
      </c>
      <c r="D19" s="38" t="s">
        <v>13</v>
      </c>
      <c r="E19" s="38" t="s">
        <v>14</v>
      </c>
      <c r="F19" s="39" t="s">
        <v>15</v>
      </c>
    </row>
    <row r="20" spans="2:8">
      <c r="B20" s="16" t="s">
        <v>32</v>
      </c>
      <c r="C20" s="17" t="s">
        <v>17</v>
      </c>
      <c r="D20" s="59">
        <v>0.20000999999999999</v>
      </c>
      <c r="E20" s="62">
        <v>126324.00000000003</v>
      </c>
      <c r="F20" s="19">
        <f>ROUND(E20*D20,0)</f>
        <v>25266</v>
      </c>
    </row>
    <row r="21" spans="2:8" ht="15.75" thickBot="1">
      <c r="B21" s="24" t="s">
        <v>33</v>
      </c>
      <c r="C21" s="25"/>
      <c r="D21" s="26"/>
      <c r="E21" s="27" t="s">
        <v>22</v>
      </c>
      <c r="F21" s="28">
        <f>SUM(F20:F20)</f>
        <v>25266</v>
      </c>
    </row>
    <row r="22" spans="2:8" ht="16.5" thickBot="1">
      <c r="B22" s="93" t="s">
        <v>34</v>
      </c>
      <c r="C22" s="94"/>
      <c r="D22" s="95"/>
      <c r="E22" s="40"/>
      <c r="F22" s="41">
        <f>+F21+F18+F15+F11</f>
        <v>486163.14330000005</v>
      </c>
      <c r="G22" s="63"/>
      <c r="H22" s="64"/>
    </row>
    <row r="23" spans="2:8" ht="15.75">
      <c r="B23" s="56"/>
      <c r="C23" s="56"/>
      <c r="D23" s="56"/>
      <c r="F23" s="57"/>
    </row>
  </sheetData>
  <mergeCells count="6">
    <mergeCell ref="B22:D22"/>
    <mergeCell ref="D2:E2"/>
    <mergeCell ref="D3:E3"/>
    <mergeCell ref="B5:F5"/>
    <mergeCell ref="B6:D7"/>
    <mergeCell ref="C16:D16"/>
  </mergeCells>
  <pageMargins left="0.7" right="0.7" top="0.75" bottom="0.75" header="0.3" footer="0.3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E0201-1D56-489A-8DC4-33C80FC4F701}">
  <sheetPr>
    <tabColor rgb="FF92D050"/>
    <pageSetUpPr fitToPage="1"/>
  </sheetPr>
  <dimension ref="B1:I23"/>
  <sheetViews>
    <sheetView topLeftCell="A3" workbookViewId="0">
      <selection activeCell="F31" sqref="F31:F32"/>
    </sheetView>
  </sheetViews>
  <sheetFormatPr defaultColWidth="11.42578125" defaultRowHeight="15"/>
  <cols>
    <col min="2" max="2" width="41.140625" customWidth="1"/>
    <col min="3" max="3" width="8" customWidth="1"/>
    <col min="4" max="4" width="10.7109375" customWidth="1"/>
    <col min="5" max="5" width="12.85546875" bestFit="1" customWidth="1"/>
    <col min="6" max="6" width="19.140625" bestFit="1" customWidth="1"/>
    <col min="8" max="8" width="17.28515625" customWidth="1"/>
    <col min="9" max="9" width="17.5703125" bestFit="1" customWidth="1"/>
    <col min="237" max="237" width="32.140625" bestFit="1" customWidth="1"/>
    <col min="241" max="241" width="13.28515625" bestFit="1" customWidth="1"/>
    <col min="493" max="493" width="32.140625" bestFit="1" customWidth="1"/>
    <col min="497" max="497" width="13.28515625" bestFit="1" customWidth="1"/>
    <col min="749" max="749" width="32.140625" bestFit="1" customWidth="1"/>
    <col min="753" max="753" width="13.28515625" bestFit="1" customWidth="1"/>
    <col min="1005" max="1005" width="32.140625" bestFit="1" customWidth="1"/>
    <col min="1009" max="1009" width="13.28515625" bestFit="1" customWidth="1"/>
    <col min="1261" max="1261" width="32.140625" bestFit="1" customWidth="1"/>
    <col min="1265" max="1265" width="13.28515625" bestFit="1" customWidth="1"/>
    <col min="1517" max="1517" width="32.140625" bestFit="1" customWidth="1"/>
    <col min="1521" max="1521" width="13.28515625" bestFit="1" customWidth="1"/>
    <col min="1773" max="1773" width="32.140625" bestFit="1" customWidth="1"/>
    <col min="1777" max="1777" width="13.28515625" bestFit="1" customWidth="1"/>
    <col min="2029" max="2029" width="32.140625" bestFit="1" customWidth="1"/>
    <col min="2033" max="2033" width="13.28515625" bestFit="1" customWidth="1"/>
    <col min="2285" max="2285" width="32.140625" bestFit="1" customWidth="1"/>
    <col min="2289" max="2289" width="13.28515625" bestFit="1" customWidth="1"/>
    <col min="2541" max="2541" width="32.140625" bestFit="1" customWidth="1"/>
    <col min="2545" max="2545" width="13.28515625" bestFit="1" customWidth="1"/>
    <col min="2797" max="2797" width="32.140625" bestFit="1" customWidth="1"/>
    <col min="2801" max="2801" width="13.28515625" bestFit="1" customWidth="1"/>
    <col min="3053" max="3053" width="32.140625" bestFit="1" customWidth="1"/>
    <col min="3057" max="3057" width="13.28515625" bestFit="1" customWidth="1"/>
    <col min="3309" max="3309" width="32.140625" bestFit="1" customWidth="1"/>
    <col min="3313" max="3313" width="13.28515625" bestFit="1" customWidth="1"/>
    <col min="3565" max="3565" width="32.140625" bestFit="1" customWidth="1"/>
    <col min="3569" max="3569" width="13.28515625" bestFit="1" customWidth="1"/>
    <col min="3821" max="3821" width="32.140625" bestFit="1" customWidth="1"/>
    <col min="3825" max="3825" width="13.28515625" bestFit="1" customWidth="1"/>
    <col min="4077" max="4077" width="32.140625" bestFit="1" customWidth="1"/>
    <col min="4081" max="4081" width="13.28515625" bestFit="1" customWidth="1"/>
    <col min="4333" max="4333" width="32.140625" bestFit="1" customWidth="1"/>
    <col min="4337" max="4337" width="13.28515625" bestFit="1" customWidth="1"/>
    <col min="4589" max="4589" width="32.140625" bestFit="1" customWidth="1"/>
    <col min="4593" max="4593" width="13.28515625" bestFit="1" customWidth="1"/>
    <col min="4845" max="4845" width="32.140625" bestFit="1" customWidth="1"/>
    <col min="4849" max="4849" width="13.28515625" bestFit="1" customWidth="1"/>
    <col min="5101" max="5101" width="32.140625" bestFit="1" customWidth="1"/>
    <col min="5105" max="5105" width="13.28515625" bestFit="1" customWidth="1"/>
    <col min="5357" max="5357" width="32.140625" bestFit="1" customWidth="1"/>
    <col min="5361" max="5361" width="13.28515625" bestFit="1" customWidth="1"/>
    <col min="5613" max="5613" width="32.140625" bestFit="1" customWidth="1"/>
    <col min="5617" max="5617" width="13.28515625" bestFit="1" customWidth="1"/>
    <col min="5869" max="5869" width="32.140625" bestFit="1" customWidth="1"/>
    <col min="5873" max="5873" width="13.28515625" bestFit="1" customWidth="1"/>
    <col min="6125" max="6125" width="32.140625" bestFit="1" customWidth="1"/>
    <col min="6129" max="6129" width="13.28515625" bestFit="1" customWidth="1"/>
    <col min="6381" max="6381" width="32.140625" bestFit="1" customWidth="1"/>
    <col min="6385" max="6385" width="13.28515625" bestFit="1" customWidth="1"/>
    <col min="6637" max="6637" width="32.140625" bestFit="1" customWidth="1"/>
    <col min="6641" max="6641" width="13.28515625" bestFit="1" customWidth="1"/>
    <col min="6893" max="6893" width="32.140625" bestFit="1" customWidth="1"/>
    <col min="6897" max="6897" width="13.28515625" bestFit="1" customWidth="1"/>
    <col min="7149" max="7149" width="32.140625" bestFit="1" customWidth="1"/>
    <col min="7153" max="7153" width="13.28515625" bestFit="1" customWidth="1"/>
    <col min="7405" max="7405" width="32.140625" bestFit="1" customWidth="1"/>
    <col min="7409" max="7409" width="13.28515625" bestFit="1" customWidth="1"/>
    <col min="7661" max="7661" width="32.140625" bestFit="1" customWidth="1"/>
    <col min="7665" max="7665" width="13.28515625" bestFit="1" customWidth="1"/>
    <col min="7917" max="7917" width="32.140625" bestFit="1" customWidth="1"/>
    <col min="7921" max="7921" width="13.28515625" bestFit="1" customWidth="1"/>
    <col min="8173" max="8173" width="32.140625" bestFit="1" customWidth="1"/>
    <col min="8177" max="8177" width="13.28515625" bestFit="1" customWidth="1"/>
    <col min="8429" max="8429" width="32.140625" bestFit="1" customWidth="1"/>
    <col min="8433" max="8433" width="13.28515625" bestFit="1" customWidth="1"/>
    <col min="8685" max="8685" width="32.140625" bestFit="1" customWidth="1"/>
    <col min="8689" max="8689" width="13.28515625" bestFit="1" customWidth="1"/>
    <col min="8941" max="8941" width="32.140625" bestFit="1" customWidth="1"/>
    <col min="8945" max="8945" width="13.28515625" bestFit="1" customWidth="1"/>
    <col min="9197" max="9197" width="32.140625" bestFit="1" customWidth="1"/>
    <col min="9201" max="9201" width="13.28515625" bestFit="1" customWidth="1"/>
    <col min="9453" max="9453" width="32.140625" bestFit="1" customWidth="1"/>
    <col min="9457" max="9457" width="13.28515625" bestFit="1" customWidth="1"/>
    <col min="9709" max="9709" width="32.140625" bestFit="1" customWidth="1"/>
    <col min="9713" max="9713" width="13.28515625" bestFit="1" customWidth="1"/>
    <col min="9965" max="9965" width="32.140625" bestFit="1" customWidth="1"/>
    <col min="9969" max="9969" width="13.28515625" bestFit="1" customWidth="1"/>
    <col min="10221" max="10221" width="32.140625" bestFit="1" customWidth="1"/>
    <col min="10225" max="10225" width="13.28515625" bestFit="1" customWidth="1"/>
    <col min="10477" max="10477" width="32.140625" bestFit="1" customWidth="1"/>
    <col min="10481" max="10481" width="13.28515625" bestFit="1" customWidth="1"/>
    <col min="10733" max="10733" width="32.140625" bestFit="1" customWidth="1"/>
    <col min="10737" max="10737" width="13.28515625" bestFit="1" customWidth="1"/>
    <col min="10989" max="10989" width="32.140625" bestFit="1" customWidth="1"/>
    <col min="10993" max="10993" width="13.28515625" bestFit="1" customWidth="1"/>
    <col min="11245" max="11245" width="32.140625" bestFit="1" customWidth="1"/>
    <col min="11249" max="11249" width="13.28515625" bestFit="1" customWidth="1"/>
    <col min="11501" max="11501" width="32.140625" bestFit="1" customWidth="1"/>
    <col min="11505" max="11505" width="13.28515625" bestFit="1" customWidth="1"/>
    <col min="11757" max="11757" width="32.140625" bestFit="1" customWidth="1"/>
    <col min="11761" max="11761" width="13.28515625" bestFit="1" customWidth="1"/>
    <col min="12013" max="12013" width="32.140625" bestFit="1" customWidth="1"/>
    <col min="12017" max="12017" width="13.28515625" bestFit="1" customWidth="1"/>
    <col min="12269" max="12269" width="32.140625" bestFit="1" customWidth="1"/>
    <col min="12273" max="12273" width="13.28515625" bestFit="1" customWidth="1"/>
    <col min="12525" max="12525" width="32.140625" bestFit="1" customWidth="1"/>
    <col min="12529" max="12529" width="13.28515625" bestFit="1" customWidth="1"/>
    <col min="12781" max="12781" width="32.140625" bestFit="1" customWidth="1"/>
    <col min="12785" max="12785" width="13.28515625" bestFit="1" customWidth="1"/>
    <col min="13037" max="13037" width="32.140625" bestFit="1" customWidth="1"/>
    <col min="13041" max="13041" width="13.28515625" bestFit="1" customWidth="1"/>
    <col min="13293" max="13293" width="32.140625" bestFit="1" customWidth="1"/>
    <col min="13297" max="13297" width="13.28515625" bestFit="1" customWidth="1"/>
    <col min="13549" max="13549" width="32.140625" bestFit="1" customWidth="1"/>
    <col min="13553" max="13553" width="13.28515625" bestFit="1" customWidth="1"/>
    <col min="13805" max="13805" width="32.140625" bestFit="1" customWidth="1"/>
    <col min="13809" max="13809" width="13.28515625" bestFit="1" customWidth="1"/>
    <col min="14061" max="14061" width="32.140625" bestFit="1" customWidth="1"/>
    <col min="14065" max="14065" width="13.28515625" bestFit="1" customWidth="1"/>
    <col min="14317" max="14317" width="32.140625" bestFit="1" customWidth="1"/>
    <col min="14321" max="14321" width="13.28515625" bestFit="1" customWidth="1"/>
    <col min="14573" max="14573" width="32.140625" bestFit="1" customWidth="1"/>
    <col min="14577" max="14577" width="13.28515625" bestFit="1" customWidth="1"/>
    <col min="14829" max="14829" width="32.140625" bestFit="1" customWidth="1"/>
    <col min="14833" max="14833" width="13.28515625" bestFit="1" customWidth="1"/>
    <col min="15085" max="15085" width="32.140625" bestFit="1" customWidth="1"/>
    <col min="15089" max="15089" width="13.28515625" bestFit="1" customWidth="1"/>
    <col min="15341" max="15341" width="32.140625" bestFit="1" customWidth="1"/>
    <col min="15345" max="15345" width="13.28515625" bestFit="1" customWidth="1"/>
    <col min="15597" max="15597" width="32.140625" bestFit="1" customWidth="1"/>
    <col min="15601" max="15601" width="13.28515625" bestFit="1" customWidth="1"/>
    <col min="15853" max="15853" width="32.140625" bestFit="1" customWidth="1"/>
    <col min="15857" max="15857" width="13.28515625" bestFit="1" customWidth="1"/>
    <col min="16109" max="16109" width="32.140625" bestFit="1" customWidth="1"/>
    <col min="16113" max="16113" width="13.28515625" bestFit="1" customWidth="1"/>
  </cols>
  <sheetData>
    <row r="1" spans="2:9" ht="26.25" customHeight="1">
      <c r="B1" s="44" t="s">
        <v>0</v>
      </c>
      <c r="C1" s="5"/>
      <c r="D1" s="6" t="s">
        <v>1</v>
      </c>
      <c r="E1" s="1"/>
      <c r="F1" s="7"/>
    </row>
    <row r="2" spans="2:9" ht="15" customHeight="1">
      <c r="B2" s="8" t="s">
        <v>2</v>
      </c>
      <c r="C2" s="2"/>
      <c r="D2" s="96" t="s">
        <v>3</v>
      </c>
      <c r="E2" s="96"/>
      <c r="F2" s="3"/>
    </row>
    <row r="3" spans="2:9" ht="108.75" thickBot="1">
      <c r="B3" s="45" t="s">
        <v>4</v>
      </c>
      <c r="C3" s="4"/>
      <c r="D3" s="97" t="s">
        <v>5</v>
      </c>
      <c r="E3" s="97"/>
      <c r="F3" s="9"/>
    </row>
    <row r="4" spans="2:9" ht="15.75" thickBot="1">
      <c r="B4" s="43"/>
      <c r="D4" s="46"/>
      <c r="E4" s="42"/>
      <c r="F4" s="3"/>
    </row>
    <row r="5" spans="2:9" ht="15.75">
      <c r="B5" s="98" t="s">
        <v>6</v>
      </c>
      <c r="C5" s="99"/>
      <c r="D5" s="99"/>
      <c r="E5" s="99"/>
      <c r="F5" s="100"/>
    </row>
    <row r="6" spans="2:9" ht="14.45" customHeight="1">
      <c r="B6" s="113" t="s">
        <v>64</v>
      </c>
      <c r="C6" s="114"/>
      <c r="D6" s="115"/>
      <c r="E6" s="10" t="s">
        <v>8</v>
      </c>
      <c r="F6" s="11" t="s">
        <v>9</v>
      </c>
    </row>
    <row r="7" spans="2:9" ht="15.75" thickBot="1">
      <c r="B7" s="116"/>
      <c r="C7" s="117"/>
      <c r="D7" s="118"/>
      <c r="E7" s="12">
        <v>42</v>
      </c>
      <c r="F7" s="13" t="s">
        <v>11</v>
      </c>
    </row>
    <row r="8" spans="2:9" ht="16.5" thickBot="1">
      <c r="B8" s="53" t="s">
        <v>12</v>
      </c>
      <c r="C8" s="14" t="s">
        <v>9</v>
      </c>
      <c r="D8" s="14" t="s">
        <v>13</v>
      </c>
      <c r="E8" s="14" t="s">
        <v>14</v>
      </c>
      <c r="F8" s="15" t="s">
        <v>15</v>
      </c>
    </row>
    <row r="9" spans="2:9">
      <c r="B9" s="20" t="s">
        <v>65</v>
      </c>
      <c r="C9" s="21" t="s">
        <v>17</v>
      </c>
      <c r="D9" s="60">
        <v>1</v>
      </c>
      <c r="E9" s="23">
        <v>301176.74400000006</v>
      </c>
      <c r="F9" s="19">
        <f>D9*E9</f>
        <v>301176.74400000006</v>
      </c>
    </row>
    <row r="10" spans="2:9">
      <c r="B10" s="20"/>
      <c r="C10" s="21"/>
      <c r="D10" s="22"/>
      <c r="E10" s="23"/>
      <c r="F10" s="19">
        <f t="shared" ref="F10" si="0">D10*E10</f>
        <v>0</v>
      </c>
    </row>
    <row r="11" spans="2:9" ht="15.75" thickBot="1">
      <c r="B11" s="24" t="s">
        <v>21</v>
      </c>
      <c r="C11" s="25"/>
      <c r="D11" s="26"/>
      <c r="E11" s="27" t="s">
        <v>22</v>
      </c>
      <c r="F11" s="28">
        <f>SUM(F9:F10)</f>
        <v>301176.74400000006</v>
      </c>
    </row>
    <row r="12" spans="2:9" ht="16.5" thickBot="1">
      <c r="B12" s="53" t="s">
        <v>23</v>
      </c>
      <c r="C12" s="14" t="s">
        <v>9</v>
      </c>
      <c r="D12" s="14" t="s">
        <v>13</v>
      </c>
      <c r="E12" s="14" t="s">
        <v>14</v>
      </c>
      <c r="F12" s="15" t="s">
        <v>15</v>
      </c>
    </row>
    <row r="13" spans="2:9" ht="25.5">
      <c r="B13" s="16" t="s">
        <v>24</v>
      </c>
      <c r="C13" s="29" t="s">
        <v>25</v>
      </c>
      <c r="D13" s="58">
        <v>0.20000100000000001</v>
      </c>
      <c r="E13" s="31">
        <v>399300.00000000012</v>
      </c>
      <c r="F13" s="19">
        <f>(E13*D13)</f>
        <v>79860.399300000034</v>
      </c>
      <c r="I13" s="67"/>
    </row>
    <row r="14" spans="2:9">
      <c r="B14" s="16"/>
      <c r="C14" s="29"/>
      <c r="D14" s="30"/>
      <c r="E14" s="31"/>
      <c r="F14" s="19"/>
    </row>
    <row r="15" spans="2:9" ht="15.75" thickBot="1">
      <c r="B15" s="32" t="s">
        <v>26</v>
      </c>
      <c r="C15" s="33"/>
      <c r="D15" s="34"/>
      <c r="E15" s="35" t="s">
        <v>22</v>
      </c>
      <c r="F15" s="36">
        <f>SUM(F13:F13)</f>
        <v>79860.399300000034</v>
      </c>
    </row>
    <row r="16" spans="2:9" ht="16.5" thickBot="1">
      <c r="B16" s="53" t="s">
        <v>27</v>
      </c>
      <c r="C16" s="107" t="s">
        <v>9</v>
      </c>
      <c r="D16" s="108" t="s">
        <v>13</v>
      </c>
      <c r="E16" s="14" t="s">
        <v>14</v>
      </c>
      <c r="F16" s="15" t="s">
        <v>15</v>
      </c>
    </row>
    <row r="17" spans="2:8">
      <c r="B17" s="47" t="s">
        <v>28</v>
      </c>
      <c r="C17" s="48" t="s">
        <v>29</v>
      </c>
      <c r="D17" s="49">
        <v>0.1</v>
      </c>
      <c r="E17" s="50">
        <f>+F15</f>
        <v>79860.399300000034</v>
      </c>
      <c r="F17" s="51">
        <f>ROUND(E17*D17,0)</f>
        <v>7986</v>
      </c>
    </row>
    <row r="18" spans="2:8" ht="15.75" thickBot="1">
      <c r="B18" s="32" t="s">
        <v>30</v>
      </c>
      <c r="C18" s="25"/>
      <c r="D18" s="26"/>
      <c r="E18" s="52" t="s">
        <v>22</v>
      </c>
      <c r="F18" s="28">
        <f>SUM(F17:F17)</f>
        <v>7986</v>
      </c>
    </row>
    <row r="19" spans="2:8" ht="15.75">
      <c r="B19" s="37" t="s">
        <v>31</v>
      </c>
      <c r="C19" s="38" t="s">
        <v>9</v>
      </c>
      <c r="D19" s="38" t="s">
        <v>13</v>
      </c>
      <c r="E19" s="38" t="s">
        <v>14</v>
      </c>
      <c r="F19" s="39" t="s">
        <v>15</v>
      </c>
    </row>
    <row r="20" spans="2:8">
      <c r="B20" s="16" t="s">
        <v>32</v>
      </c>
      <c r="C20" s="17" t="s">
        <v>17</v>
      </c>
      <c r="D20" s="59">
        <v>0.20000999999999999</v>
      </c>
      <c r="E20" s="62">
        <v>126324.00000000003</v>
      </c>
      <c r="F20" s="19">
        <f>ROUND(E20*D20,0)</f>
        <v>25266</v>
      </c>
    </row>
    <row r="21" spans="2:8" ht="15.75" thickBot="1">
      <c r="B21" s="24" t="s">
        <v>33</v>
      </c>
      <c r="C21" s="25"/>
      <c r="D21" s="26"/>
      <c r="E21" s="27" t="s">
        <v>22</v>
      </c>
      <c r="F21" s="28">
        <f>SUM(F20:F20)</f>
        <v>25266</v>
      </c>
    </row>
    <row r="22" spans="2:8" ht="16.5" thickBot="1">
      <c r="B22" s="93" t="s">
        <v>34</v>
      </c>
      <c r="C22" s="94"/>
      <c r="D22" s="95"/>
      <c r="E22" s="40"/>
      <c r="F22" s="41">
        <f>+F21+F18+F15+F11</f>
        <v>414289.14330000011</v>
      </c>
      <c r="G22" s="63"/>
      <c r="H22" s="64"/>
    </row>
    <row r="23" spans="2:8" ht="15.75">
      <c r="B23" s="56"/>
      <c r="C23" s="56"/>
      <c r="D23" s="56"/>
      <c r="F23" s="57"/>
    </row>
  </sheetData>
  <mergeCells count="6">
    <mergeCell ref="B22:D22"/>
    <mergeCell ref="D2:E2"/>
    <mergeCell ref="D3:E3"/>
    <mergeCell ref="B5:F5"/>
    <mergeCell ref="B6:D7"/>
    <mergeCell ref="C16:D16"/>
  </mergeCells>
  <pageMargins left="0.7" right="0.7" top="0.75" bottom="0.75" header="0.3" footer="0.3"/>
  <pageSetup paperSize="9" scale="87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2174B-11F5-4608-954E-6DCC87622C2A}">
  <sheetPr>
    <tabColor rgb="FF92D050"/>
    <pageSetUpPr fitToPage="1"/>
  </sheetPr>
  <dimension ref="B1:I23"/>
  <sheetViews>
    <sheetView workbookViewId="0">
      <selection activeCell="L28" sqref="L28"/>
    </sheetView>
  </sheetViews>
  <sheetFormatPr defaultColWidth="11.42578125" defaultRowHeight="15"/>
  <cols>
    <col min="2" max="2" width="41.140625" customWidth="1"/>
    <col min="3" max="3" width="8" customWidth="1"/>
    <col min="4" max="4" width="10.7109375" customWidth="1"/>
    <col min="5" max="5" width="12.85546875" bestFit="1" customWidth="1"/>
    <col min="6" max="6" width="19.140625" bestFit="1" customWidth="1"/>
    <col min="8" max="8" width="17.28515625" customWidth="1"/>
    <col min="9" max="9" width="17.5703125" bestFit="1" customWidth="1"/>
    <col min="237" max="237" width="32.140625" bestFit="1" customWidth="1"/>
    <col min="241" max="241" width="13.28515625" bestFit="1" customWidth="1"/>
    <col min="493" max="493" width="32.140625" bestFit="1" customWidth="1"/>
    <col min="497" max="497" width="13.28515625" bestFit="1" customWidth="1"/>
    <col min="749" max="749" width="32.140625" bestFit="1" customWidth="1"/>
    <col min="753" max="753" width="13.28515625" bestFit="1" customWidth="1"/>
    <col min="1005" max="1005" width="32.140625" bestFit="1" customWidth="1"/>
    <col min="1009" max="1009" width="13.28515625" bestFit="1" customWidth="1"/>
    <col min="1261" max="1261" width="32.140625" bestFit="1" customWidth="1"/>
    <col min="1265" max="1265" width="13.28515625" bestFit="1" customWidth="1"/>
    <col min="1517" max="1517" width="32.140625" bestFit="1" customWidth="1"/>
    <col min="1521" max="1521" width="13.28515625" bestFit="1" customWidth="1"/>
    <col min="1773" max="1773" width="32.140625" bestFit="1" customWidth="1"/>
    <col min="1777" max="1777" width="13.28515625" bestFit="1" customWidth="1"/>
    <col min="2029" max="2029" width="32.140625" bestFit="1" customWidth="1"/>
    <col min="2033" max="2033" width="13.28515625" bestFit="1" customWidth="1"/>
    <col min="2285" max="2285" width="32.140625" bestFit="1" customWidth="1"/>
    <col min="2289" max="2289" width="13.28515625" bestFit="1" customWidth="1"/>
    <col min="2541" max="2541" width="32.140625" bestFit="1" customWidth="1"/>
    <col min="2545" max="2545" width="13.28515625" bestFit="1" customWidth="1"/>
    <col min="2797" max="2797" width="32.140625" bestFit="1" customWidth="1"/>
    <col min="2801" max="2801" width="13.28515625" bestFit="1" customWidth="1"/>
    <col min="3053" max="3053" width="32.140625" bestFit="1" customWidth="1"/>
    <col min="3057" max="3057" width="13.28515625" bestFit="1" customWidth="1"/>
    <col min="3309" max="3309" width="32.140625" bestFit="1" customWidth="1"/>
    <col min="3313" max="3313" width="13.28515625" bestFit="1" customWidth="1"/>
    <col min="3565" max="3565" width="32.140625" bestFit="1" customWidth="1"/>
    <col min="3569" max="3569" width="13.28515625" bestFit="1" customWidth="1"/>
    <col min="3821" max="3821" width="32.140625" bestFit="1" customWidth="1"/>
    <col min="3825" max="3825" width="13.28515625" bestFit="1" customWidth="1"/>
    <col min="4077" max="4077" width="32.140625" bestFit="1" customWidth="1"/>
    <col min="4081" max="4081" width="13.28515625" bestFit="1" customWidth="1"/>
    <col min="4333" max="4333" width="32.140625" bestFit="1" customWidth="1"/>
    <col min="4337" max="4337" width="13.28515625" bestFit="1" customWidth="1"/>
    <col min="4589" max="4589" width="32.140625" bestFit="1" customWidth="1"/>
    <col min="4593" max="4593" width="13.28515625" bestFit="1" customWidth="1"/>
    <col min="4845" max="4845" width="32.140625" bestFit="1" customWidth="1"/>
    <col min="4849" max="4849" width="13.28515625" bestFit="1" customWidth="1"/>
    <col min="5101" max="5101" width="32.140625" bestFit="1" customWidth="1"/>
    <col min="5105" max="5105" width="13.28515625" bestFit="1" customWidth="1"/>
    <col min="5357" max="5357" width="32.140625" bestFit="1" customWidth="1"/>
    <col min="5361" max="5361" width="13.28515625" bestFit="1" customWidth="1"/>
    <col min="5613" max="5613" width="32.140625" bestFit="1" customWidth="1"/>
    <col min="5617" max="5617" width="13.28515625" bestFit="1" customWidth="1"/>
    <col min="5869" max="5869" width="32.140625" bestFit="1" customWidth="1"/>
    <col min="5873" max="5873" width="13.28515625" bestFit="1" customWidth="1"/>
    <col min="6125" max="6125" width="32.140625" bestFit="1" customWidth="1"/>
    <col min="6129" max="6129" width="13.28515625" bestFit="1" customWidth="1"/>
    <col min="6381" max="6381" width="32.140625" bestFit="1" customWidth="1"/>
    <col min="6385" max="6385" width="13.28515625" bestFit="1" customWidth="1"/>
    <col min="6637" max="6637" width="32.140625" bestFit="1" customWidth="1"/>
    <col min="6641" max="6641" width="13.28515625" bestFit="1" customWidth="1"/>
    <col min="6893" max="6893" width="32.140625" bestFit="1" customWidth="1"/>
    <col min="6897" max="6897" width="13.28515625" bestFit="1" customWidth="1"/>
    <col min="7149" max="7149" width="32.140625" bestFit="1" customWidth="1"/>
    <col min="7153" max="7153" width="13.28515625" bestFit="1" customWidth="1"/>
    <col min="7405" max="7405" width="32.140625" bestFit="1" customWidth="1"/>
    <col min="7409" max="7409" width="13.28515625" bestFit="1" customWidth="1"/>
    <col min="7661" max="7661" width="32.140625" bestFit="1" customWidth="1"/>
    <col min="7665" max="7665" width="13.28515625" bestFit="1" customWidth="1"/>
    <col min="7917" max="7917" width="32.140625" bestFit="1" customWidth="1"/>
    <col min="7921" max="7921" width="13.28515625" bestFit="1" customWidth="1"/>
    <col min="8173" max="8173" width="32.140625" bestFit="1" customWidth="1"/>
    <col min="8177" max="8177" width="13.28515625" bestFit="1" customWidth="1"/>
    <col min="8429" max="8429" width="32.140625" bestFit="1" customWidth="1"/>
    <col min="8433" max="8433" width="13.28515625" bestFit="1" customWidth="1"/>
    <col min="8685" max="8685" width="32.140625" bestFit="1" customWidth="1"/>
    <col min="8689" max="8689" width="13.28515625" bestFit="1" customWidth="1"/>
    <col min="8941" max="8941" width="32.140625" bestFit="1" customWidth="1"/>
    <col min="8945" max="8945" width="13.28515625" bestFit="1" customWidth="1"/>
    <col min="9197" max="9197" width="32.140625" bestFit="1" customWidth="1"/>
    <col min="9201" max="9201" width="13.28515625" bestFit="1" customWidth="1"/>
    <col min="9453" max="9453" width="32.140625" bestFit="1" customWidth="1"/>
    <col min="9457" max="9457" width="13.28515625" bestFit="1" customWidth="1"/>
    <col min="9709" max="9709" width="32.140625" bestFit="1" customWidth="1"/>
    <col min="9713" max="9713" width="13.28515625" bestFit="1" customWidth="1"/>
    <col min="9965" max="9965" width="32.140625" bestFit="1" customWidth="1"/>
    <col min="9969" max="9969" width="13.28515625" bestFit="1" customWidth="1"/>
    <col min="10221" max="10221" width="32.140625" bestFit="1" customWidth="1"/>
    <col min="10225" max="10225" width="13.28515625" bestFit="1" customWidth="1"/>
    <col min="10477" max="10477" width="32.140625" bestFit="1" customWidth="1"/>
    <col min="10481" max="10481" width="13.28515625" bestFit="1" customWidth="1"/>
    <col min="10733" max="10733" width="32.140625" bestFit="1" customWidth="1"/>
    <col min="10737" max="10737" width="13.28515625" bestFit="1" customWidth="1"/>
    <col min="10989" max="10989" width="32.140625" bestFit="1" customWidth="1"/>
    <col min="10993" max="10993" width="13.28515625" bestFit="1" customWidth="1"/>
    <col min="11245" max="11245" width="32.140625" bestFit="1" customWidth="1"/>
    <col min="11249" max="11249" width="13.28515625" bestFit="1" customWidth="1"/>
    <col min="11501" max="11501" width="32.140625" bestFit="1" customWidth="1"/>
    <col min="11505" max="11505" width="13.28515625" bestFit="1" customWidth="1"/>
    <col min="11757" max="11757" width="32.140625" bestFit="1" customWidth="1"/>
    <col min="11761" max="11761" width="13.28515625" bestFit="1" customWidth="1"/>
    <col min="12013" max="12013" width="32.140625" bestFit="1" customWidth="1"/>
    <col min="12017" max="12017" width="13.28515625" bestFit="1" customWidth="1"/>
    <col min="12269" max="12269" width="32.140625" bestFit="1" customWidth="1"/>
    <col min="12273" max="12273" width="13.28515625" bestFit="1" customWidth="1"/>
    <col min="12525" max="12525" width="32.140625" bestFit="1" customWidth="1"/>
    <col min="12529" max="12529" width="13.28515625" bestFit="1" customWidth="1"/>
    <col min="12781" max="12781" width="32.140625" bestFit="1" customWidth="1"/>
    <col min="12785" max="12785" width="13.28515625" bestFit="1" customWidth="1"/>
    <col min="13037" max="13037" width="32.140625" bestFit="1" customWidth="1"/>
    <col min="13041" max="13041" width="13.28515625" bestFit="1" customWidth="1"/>
    <col min="13293" max="13293" width="32.140625" bestFit="1" customWidth="1"/>
    <col min="13297" max="13297" width="13.28515625" bestFit="1" customWidth="1"/>
    <col min="13549" max="13549" width="32.140625" bestFit="1" customWidth="1"/>
    <col min="13553" max="13553" width="13.28515625" bestFit="1" customWidth="1"/>
    <col min="13805" max="13805" width="32.140625" bestFit="1" customWidth="1"/>
    <col min="13809" max="13809" width="13.28515625" bestFit="1" customWidth="1"/>
    <col min="14061" max="14061" width="32.140625" bestFit="1" customWidth="1"/>
    <col min="14065" max="14065" width="13.28515625" bestFit="1" customWidth="1"/>
    <col min="14317" max="14317" width="32.140625" bestFit="1" customWidth="1"/>
    <col min="14321" max="14321" width="13.28515625" bestFit="1" customWidth="1"/>
    <col min="14573" max="14573" width="32.140625" bestFit="1" customWidth="1"/>
    <col min="14577" max="14577" width="13.28515625" bestFit="1" customWidth="1"/>
    <col min="14829" max="14829" width="32.140625" bestFit="1" customWidth="1"/>
    <col min="14833" max="14833" width="13.28515625" bestFit="1" customWidth="1"/>
    <col min="15085" max="15085" width="32.140625" bestFit="1" customWidth="1"/>
    <col min="15089" max="15089" width="13.28515625" bestFit="1" customWidth="1"/>
    <col min="15341" max="15341" width="32.140625" bestFit="1" customWidth="1"/>
    <col min="15345" max="15345" width="13.28515625" bestFit="1" customWidth="1"/>
    <col min="15597" max="15597" width="32.140625" bestFit="1" customWidth="1"/>
    <col min="15601" max="15601" width="13.28515625" bestFit="1" customWidth="1"/>
    <col min="15853" max="15853" width="32.140625" bestFit="1" customWidth="1"/>
    <col min="15857" max="15857" width="13.28515625" bestFit="1" customWidth="1"/>
    <col min="16109" max="16109" width="32.140625" bestFit="1" customWidth="1"/>
    <col min="16113" max="16113" width="13.28515625" bestFit="1" customWidth="1"/>
  </cols>
  <sheetData>
    <row r="1" spans="2:9" ht="26.25" customHeight="1">
      <c r="B1" s="44" t="s">
        <v>0</v>
      </c>
      <c r="C1" s="5"/>
      <c r="D1" s="6" t="s">
        <v>1</v>
      </c>
      <c r="E1" s="1"/>
      <c r="F1" s="7"/>
    </row>
    <row r="2" spans="2:9" ht="15" customHeight="1">
      <c r="B2" s="8" t="s">
        <v>2</v>
      </c>
      <c r="C2" s="2"/>
      <c r="D2" s="96" t="s">
        <v>3</v>
      </c>
      <c r="E2" s="96"/>
      <c r="F2" s="3"/>
    </row>
    <row r="3" spans="2:9" ht="108.75" thickBot="1">
      <c r="B3" s="45" t="s">
        <v>4</v>
      </c>
      <c r="C3" s="4"/>
      <c r="D3" s="97" t="s">
        <v>5</v>
      </c>
      <c r="E3" s="97"/>
      <c r="F3" s="9"/>
    </row>
    <row r="4" spans="2:9" ht="15.75" thickBot="1">
      <c r="B4" s="43"/>
      <c r="D4" s="46"/>
      <c r="E4" s="42"/>
      <c r="F4" s="3"/>
    </row>
    <row r="5" spans="2:9" ht="15.75">
      <c r="B5" s="98" t="s">
        <v>6</v>
      </c>
      <c r="C5" s="99"/>
      <c r="D5" s="99"/>
      <c r="E5" s="99"/>
      <c r="F5" s="100"/>
    </row>
    <row r="6" spans="2:9" ht="14.45" customHeight="1">
      <c r="B6" s="113" t="s">
        <v>66</v>
      </c>
      <c r="C6" s="114"/>
      <c r="D6" s="115"/>
      <c r="E6" s="10" t="s">
        <v>8</v>
      </c>
      <c r="F6" s="11" t="s">
        <v>9</v>
      </c>
    </row>
    <row r="7" spans="2:9" ht="15.75" thickBot="1">
      <c r="B7" s="116"/>
      <c r="C7" s="117"/>
      <c r="D7" s="118"/>
      <c r="E7" s="12">
        <v>43</v>
      </c>
      <c r="F7" s="13" t="s">
        <v>11</v>
      </c>
    </row>
    <row r="8" spans="2:9" ht="16.5" thickBot="1">
      <c r="B8" s="53" t="s">
        <v>12</v>
      </c>
      <c r="C8" s="14" t="s">
        <v>9</v>
      </c>
      <c r="D8" s="14" t="s">
        <v>13</v>
      </c>
      <c r="E8" s="14" t="s">
        <v>14</v>
      </c>
      <c r="F8" s="15" t="s">
        <v>15</v>
      </c>
    </row>
    <row r="9" spans="2:9">
      <c r="B9" s="20" t="s">
        <v>67</v>
      </c>
      <c r="C9" s="21" t="s">
        <v>68</v>
      </c>
      <c r="D9" s="60">
        <v>1</v>
      </c>
      <c r="E9" s="23">
        <v>16925.964000000004</v>
      </c>
      <c r="F9" s="19">
        <f>D9*E9</f>
        <v>16925.964000000004</v>
      </c>
    </row>
    <row r="10" spans="2:9">
      <c r="B10" s="20"/>
      <c r="C10" s="21"/>
      <c r="D10" s="22"/>
      <c r="E10" s="23"/>
      <c r="F10" s="19">
        <f t="shared" ref="F10" si="0">D10*E10</f>
        <v>0</v>
      </c>
    </row>
    <row r="11" spans="2:9" ht="15.75" thickBot="1">
      <c r="B11" s="24" t="s">
        <v>21</v>
      </c>
      <c r="C11" s="25"/>
      <c r="D11" s="26"/>
      <c r="E11" s="27" t="s">
        <v>22</v>
      </c>
      <c r="F11" s="28">
        <f>SUM(F9:F10)</f>
        <v>16925.964000000004</v>
      </c>
    </row>
    <row r="12" spans="2:9" ht="16.5" thickBot="1">
      <c r="B12" s="53" t="s">
        <v>23</v>
      </c>
      <c r="C12" s="14" t="s">
        <v>9</v>
      </c>
      <c r="D12" s="14" t="s">
        <v>13</v>
      </c>
      <c r="E12" s="14" t="s">
        <v>14</v>
      </c>
      <c r="F12" s="15" t="s">
        <v>15</v>
      </c>
    </row>
    <row r="13" spans="2:9" ht="25.5">
      <c r="B13" s="16" t="s">
        <v>24</v>
      </c>
      <c r="C13" s="29" t="s">
        <v>25</v>
      </c>
      <c r="D13" s="58">
        <v>7.0000999999999994E-2</v>
      </c>
      <c r="E13" s="31">
        <v>399300.00000000012</v>
      </c>
      <c r="F13" s="19">
        <f>(E13*D13)</f>
        <v>27951.399300000005</v>
      </c>
      <c r="I13" s="67"/>
    </row>
    <row r="14" spans="2:9">
      <c r="B14" s="16"/>
      <c r="C14" s="29"/>
      <c r="D14" s="30"/>
      <c r="E14" s="31"/>
      <c r="F14" s="19"/>
    </row>
    <row r="15" spans="2:9" ht="15.75" thickBot="1">
      <c r="B15" s="32" t="s">
        <v>26</v>
      </c>
      <c r="C15" s="33"/>
      <c r="D15" s="34"/>
      <c r="E15" s="35" t="s">
        <v>22</v>
      </c>
      <c r="F15" s="36">
        <f>SUM(F13:F13)</f>
        <v>27951.399300000005</v>
      </c>
    </row>
    <row r="16" spans="2:9" ht="16.5" thickBot="1">
      <c r="B16" s="53" t="s">
        <v>27</v>
      </c>
      <c r="C16" s="107" t="s">
        <v>9</v>
      </c>
      <c r="D16" s="108" t="s">
        <v>13</v>
      </c>
      <c r="E16" s="14" t="s">
        <v>14</v>
      </c>
      <c r="F16" s="15" t="s">
        <v>15</v>
      </c>
    </row>
    <row r="17" spans="2:8">
      <c r="B17" s="47" t="s">
        <v>28</v>
      </c>
      <c r="C17" s="48" t="s">
        <v>29</v>
      </c>
      <c r="D17" s="49">
        <v>0.1</v>
      </c>
      <c r="E17" s="50">
        <f>+F15</f>
        <v>27951.399300000005</v>
      </c>
      <c r="F17" s="51">
        <f>ROUND(E17*D17,0)</f>
        <v>2795</v>
      </c>
    </row>
    <row r="18" spans="2:8" ht="15.75" thickBot="1">
      <c r="B18" s="32" t="s">
        <v>30</v>
      </c>
      <c r="C18" s="25"/>
      <c r="D18" s="26"/>
      <c r="E18" s="52" t="s">
        <v>22</v>
      </c>
      <c r="F18" s="28">
        <f>SUM(F17:F17)</f>
        <v>2795</v>
      </c>
    </row>
    <row r="19" spans="2:8" ht="15.75">
      <c r="B19" s="37" t="s">
        <v>31</v>
      </c>
      <c r="C19" s="38" t="s">
        <v>9</v>
      </c>
      <c r="D19" s="38" t="s">
        <v>13</v>
      </c>
      <c r="E19" s="38" t="s">
        <v>14</v>
      </c>
      <c r="F19" s="39" t="s">
        <v>15</v>
      </c>
    </row>
    <row r="20" spans="2:8">
      <c r="B20" s="16" t="s">
        <v>32</v>
      </c>
      <c r="C20" s="17" t="s">
        <v>17</v>
      </c>
      <c r="D20" s="59">
        <v>7.0000000000000007E-2</v>
      </c>
      <c r="E20" s="62">
        <v>126324.00000000003</v>
      </c>
      <c r="F20" s="19">
        <f>ROUND(E20*D20,0)</f>
        <v>8843</v>
      </c>
    </row>
    <row r="21" spans="2:8" ht="15.75" thickBot="1">
      <c r="B21" s="24" t="s">
        <v>33</v>
      </c>
      <c r="C21" s="25"/>
      <c r="D21" s="26"/>
      <c r="E21" s="27" t="s">
        <v>22</v>
      </c>
      <c r="F21" s="28">
        <f>SUM(F20:F20)</f>
        <v>8843</v>
      </c>
    </row>
    <row r="22" spans="2:8" ht="16.5" thickBot="1">
      <c r="B22" s="93" t="s">
        <v>34</v>
      </c>
      <c r="C22" s="94"/>
      <c r="D22" s="95"/>
      <c r="E22" s="40"/>
      <c r="F22" s="41">
        <f>+F21+F18+F15+F11</f>
        <v>56515.363300000012</v>
      </c>
      <c r="G22" s="63"/>
      <c r="H22" s="64"/>
    </row>
    <row r="23" spans="2:8" ht="15.75">
      <c r="B23" s="56"/>
      <c r="C23" s="56"/>
      <c r="D23" s="56"/>
      <c r="F23" s="57"/>
    </row>
  </sheetData>
  <mergeCells count="6">
    <mergeCell ref="B22:D22"/>
    <mergeCell ref="D2:E2"/>
    <mergeCell ref="D3:E3"/>
    <mergeCell ref="B5:F5"/>
    <mergeCell ref="B6:D7"/>
    <mergeCell ref="C16:D16"/>
  </mergeCells>
  <pageMargins left="0.7" right="0.7" top="0.75" bottom="0.75" header="0.3" footer="0.3"/>
  <pageSetup paperSize="9" scale="87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D29A8-7C84-4CE6-83E5-68F087A98CCC}">
  <sheetPr>
    <tabColor rgb="FF92D050"/>
    <pageSetUpPr fitToPage="1"/>
  </sheetPr>
  <dimension ref="B1:I23"/>
  <sheetViews>
    <sheetView workbookViewId="0">
      <selection activeCell="H1" sqref="H1:H1048576"/>
    </sheetView>
  </sheetViews>
  <sheetFormatPr defaultColWidth="11.42578125" defaultRowHeight="15"/>
  <cols>
    <col min="2" max="2" width="41.140625" customWidth="1"/>
    <col min="3" max="3" width="8" customWidth="1"/>
    <col min="4" max="4" width="10.7109375" customWidth="1"/>
    <col min="5" max="5" width="12.85546875" bestFit="1" customWidth="1"/>
    <col min="6" max="6" width="19.140625" bestFit="1" customWidth="1"/>
    <col min="8" max="8" width="17.28515625" customWidth="1"/>
    <col min="9" max="9" width="17.5703125" bestFit="1" customWidth="1"/>
    <col min="237" max="237" width="32.140625" bestFit="1" customWidth="1"/>
    <col min="241" max="241" width="13.28515625" bestFit="1" customWidth="1"/>
    <col min="493" max="493" width="32.140625" bestFit="1" customWidth="1"/>
    <col min="497" max="497" width="13.28515625" bestFit="1" customWidth="1"/>
    <col min="749" max="749" width="32.140625" bestFit="1" customWidth="1"/>
    <col min="753" max="753" width="13.28515625" bestFit="1" customWidth="1"/>
    <col min="1005" max="1005" width="32.140625" bestFit="1" customWidth="1"/>
    <col min="1009" max="1009" width="13.28515625" bestFit="1" customWidth="1"/>
    <col min="1261" max="1261" width="32.140625" bestFit="1" customWidth="1"/>
    <col min="1265" max="1265" width="13.28515625" bestFit="1" customWidth="1"/>
    <col min="1517" max="1517" width="32.140625" bestFit="1" customWidth="1"/>
    <col min="1521" max="1521" width="13.28515625" bestFit="1" customWidth="1"/>
    <col min="1773" max="1773" width="32.140625" bestFit="1" customWidth="1"/>
    <col min="1777" max="1777" width="13.28515625" bestFit="1" customWidth="1"/>
    <col min="2029" max="2029" width="32.140625" bestFit="1" customWidth="1"/>
    <col min="2033" max="2033" width="13.28515625" bestFit="1" customWidth="1"/>
    <col min="2285" max="2285" width="32.140625" bestFit="1" customWidth="1"/>
    <col min="2289" max="2289" width="13.28515625" bestFit="1" customWidth="1"/>
    <col min="2541" max="2541" width="32.140625" bestFit="1" customWidth="1"/>
    <col min="2545" max="2545" width="13.28515625" bestFit="1" customWidth="1"/>
    <col min="2797" max="2797" width="32.140625" bestFit="1" customWidth="1"/>
    <col min="2801" max="2801" width="13.28515625" bestFit="1" customWidth="1"/>
    <col min="3053" max="3053" width="32.140625" bestFit="1" customWidth="1"/>
    <col min="3057" max="3057" width="13.28515625" bestFit="1" customWidth="1"/>
    <col min="3309" max="3309" width="32.140625" bestFit="1" customWidth="1"/>
    <col min="3313" max="3313" width="13.28515625" bestFit="1" customWidth="1"/>
    <col min="3565" max="3565" width="32.140625" bestFit="1" customWidth="1"/>
    <col min="3569" max="3569" width="13.28515625" bestFit="1" customWidth="1"/>
    <col min="3821" max="3821" width="32.140625" bestFit="1" customWidth="1"/>
    <col min="3825" max="3825" width="13.28515625" bestFit="1" customWidth="1"/>
    <col min="4077" max="4077" width="32.140625" bestFit="1" customWidth="1"/>
    <col min="4081" max="4081" width="13.28515625" bestFit="1" customWidth="1"/>
    <col min="4333" max="4333" width="32.140625" bestFit="1" customWidth="1"/>
    <col min="4337" max="4337" width="13.28515625" bestFit="1" customWidth="1"/>
    <col min="4589" max="4589" width="32.140625" bestFit="1" customWidth="1"/>
    <col min="4593" max="4593" width="13.28515625" bestFit="1" customWidth="1"/>
    <col min="4845" max="4845" width="32.140625" bestFit="1" customWidth="1"/>
    <col min="4849" max="4849" width="13.28515625" bestFit="1" customWidth="1"/>
    <col min="5101" max="5101" width="32.140625" bestFit="1" customWidth="1"/>
    <col min="5105" max="5105" width="13.28515625" bestFit="1" customWidth="1"/>
    <col min="5357" max="5357" width="32.140625" bestFit="1" customWidth="1"/>
    <col min="5361" max="5361" width="13.28515625" bestFit="1" customWidth="1"/>
    <col min="5613" max="5613" width="32.140625" bestFit="1" customWidth="1"/>
    <col min="5617" max="5617" width="13.28515625" bestFit="1" customWidth="1"/>
    <col min="5869" max="5869" width="32.140625" bestFit="1" customWidth="1"/>
    <col min="5873" max="5873" width="13.28515625" bestFit="1" customWidth="1"/>
    <col min="6125" max="6125" width="32.140625" bestFit="1" customWidth="1"/>
    <col min="6129" max="6129" width="13.28515625" bestFit="1" customWidth="1"/>
    <col min="6381" max="6381" width="32.140625" bestFit="1" customWidth="1"/>
    <col min="6385" max="6385" width="13.28515625" bestFit="1" customWidth="1"/>
    <col min="6637" max="6637" width="32.140625" bestFit="1" customWidth="1"/>
    <col min="6641" max="6641" width="13.28515625" bestFit="1" customWidth="1"/>
    <col min="6893" max="6893" width="32.140625" bestFit="1" customWidth="1"/>
    <col min="6897" max="6897" width="13.28515625" bestFit="1" customWidth="1"/>
    <col min="7149" max="7149" width="32.140625" bestFit="1" customWidth="1"/>
    <col min="7153" max="7153" width="13.28515625" bestFit="1" customWidth="1"/>
    <col min="7405" max="7405" width="32.140625" bestFit="1" customWidth="1"/>
    <col min="7409" max="7409" width="13.28515625" bestFit="1" customWidth="1"/>
    <col min="7661" max="7661" width="32.140625" bestFit="1" customWidth="1"/>
    <col min="7665" max="7665" width="13.28515625" bestFit="1" customWidth="1"/>
    <col min="7917" max="7917" width="32.140625" bestFit="1" customWidth="1"/>
    <col min="7921" max="7921" width="13.28515625" bestFit="1" customWidth="1"/>
    <col min="8173" max="8173" width="32.140625" bestFit="1" customWidth="1"/>
    <col min="8177" max="8177" width="13.28515625" bestFit="1" customWidth="1"/>
    <col min="8429" max="8429" width="32.140625" bestFit="1" customWidth="1"/>
    <col min="8433" max="8433" width="13.28515625" bestFit="1" customWidth="1"/>
    <col min="8685" max="8685" width="32.140625" bestFit="1" customWidth="1"/>
    <col min="8689" max="8689" width="13.28515625" bestFit="1" customWidth="1"/>
    <col min="8941" max="8941" width="32.140625" bestFit="1" customWidth="1"/>
    <col min="8945" max="8945" width="13.28515625" bestFit="1" customWidth="1"/>
    <col min="9197" max="9197" width="32.140625" bestFit="1" customWidth="1"/>
    <col min="9201" max="9201" width="13.28515625" bestFit="1" customWidth="1"/>
    <col min="9453" max="9453" width="32.140625" bestFit="1" customWidth="1"/>
    <col min="9457" max="9457" width="13.28515625" bestFit="1" customWidth="1"/>
    <col min="9709" max="9709" width="32.140625" bestFit="1" customWidth="1"/>
    <col min="9713" max="9713" width="13.28515625" bestFit="1" customWidth="1"/>
    <col min="9965" max="9965" width="32.140625" bestFit="1" customWidth="1"/>
    <col min="9969" max="9969" width="13.28515625" bestFit="1" customWidth="1"/>
    <col min="10221" max="10221" width="32.140625" bestFit="1" customWidth="1"/>
    <col min="10225" max="10225" width="13.28515625" bestFit="1" customWidth="1"/>
    <col min="10477" max="10477" width="32.140625" bestFit="1" customWidth="1"/>
    <col min="10481" max="10481" width="13.28515625" bestFit="1" customWidth="1"/>
    <col min="10733" max="10733" width="32.140625" bestFit="1" customWidth="1"/>
    <col min="10737" max="10737" width="13.28515625" bestFit="1" customWidth="1"/>
    <col min="10989" max="10989" width="32.140625" bestFit="1" customWidth="1"/>
    <col min="10993" max="10993" width="13.28515625" bestFit="1" customWidth="1"/>
    <col min="11245" max="11245" width="32.140625" bestFit="1" customWidth="1"/>
    <col min="11249" max="11249" width="13.28515625" bestFit="1" customWidth="1"/>
    <col min="11501" max="11501" width="32.140625" bestFit="1" customWidth="1"/>
    <col min="11505" max="11505" width="13.28515625" bestFit="1" customWidth="1"/>
    <col min="11757" max="11757" width="32.140625" bestFit="1" customWidth="1"/>
    <col min="11761" max="11761" width="13.28515625" bestFit="1" customWidth="1"/>
    <col min="12013" max="12013" width="32.140625" bestFit="1" customWidth="1"/>
    <col min="12017" max="12017" width="13.28515625" bestFit="1" customWidth="1"/>
    <col min="12269" max="12269" width="32.140625" bestFit="1" customWidth="1"/>
    <col min="12273" max="12273" width="13.28515625" bestFit="1" customWidth="1"/>
    <col min="12525" max="12525" width="32.140625" bestFit="1" customWidth="1"/>
    <col min="12529" max="12529" width="13.28515625" bestFit="1" customWidth="1"/>
    <col min="12781" max="12781" width="32.140625" bestFit="1" customWidth="1"/>
    <col min="12785" max="12785" width="13.28515625" bestFit="1" customWidth="1"/>
    <col min="13037" max="13037" width="32.140625" bestFit="1" customWidth="1"/>
    <col min="13041" max="13041" width="13.28515625" bestFit="1" customWidth="1"/>
    <col min="13293" max="13293" width="32.140625" bestFit="1" customWidth="1"/>
    <col min="13297" max="13297" width="13.28515625" bestFit="1" customWidth="1"/>
    <col min="13549" max="13549" width="32.140625" bestFit="1" customWidth="1"/>
    <col min="13553" max="13553" width="13.28515625" bestFit="1" customWidth="1"/>
    <col min="13805" max="13805" width="32.140625" bestFit="1" customWidth="1"/>
    <col min="13809" max="13809" width="13.28515625" bestFit="1" customWidth="1"/>
    <col min="14061" max="14061" width="32.140625" bestFit="1" customWidth="1"/>
    <col min="14065" max="14065" width="13.28515625" bestFit="1" customWidth="1"/>
    <col min="14317" max="14317" width="32.140625" bestFit="1" customWidth="1"/>
    <col min="14321" max="14321" width="13.28515625" bestFit="1" customWidth="1"/>
    <col min="14573" max="14573" width="32.140625" bestFit="1" customWidth="1"/>
    <col min="14577" max="14577" width="13.28515625" bestFit="1" customWidth="1"/>
    <col min="14829" max="14829" width="32.140625" bestFit="1" customWidth="1"/>
    <col min="14833" max="14833" width="13.28515625" bestFit="1" customWidth="1"/>
    <col min="15085" max="15085" width="32.140625" bestFit="1" customWidth="1"/>
    <col min="15089" max="15089" width="13.28515625" bestFit="1" customWidth="1"/>
    <col min="15341" max="15341" width="32.140625" bestFit="1" customWidth="1"/>
    <col min="15345" max="15345" width="13.28515625" bestFit="1" customWidth="1"/>
    <col min="15597" max="15597" width="32.140625" bestFit="1" customWidth="1"/>
    <col min="15601" max="15601" width="13.28515625" bestFit="1" customWidth="1"/>
    <col min="15853" max="15853" width="32.140625" bestFit="1" customWidth="1"/>
    <col min="15857" max="15857" width="13.28515625" bestFit="1" customWidth="1"/>
    <col min="16109" max="16109" width="32.140625" bestFit="1" customWidth="1"/>
    <col min="16113" max="16113" width="13.28515625" bestFit="1" customWidth="1"/>
  </cols>
  <sheetData>
    <row r="1" spans="2:9" ht="26.25" customHeight="1">
      <c r="B1" s="44" t="s">
        <v>0</v>
      </c>
      <c r="C1" s="5"/>
      <c r="D1" s="6" t="s">
        <v>1</v>
      </c>
      <c r="E1" s="1"/>
      <c r="F1" s="7"/>
    </row>
    <row r="2" spans="2:9" ht="15" customHeight="1">
      <c r="B2" s="8" t="s">
        <v>2</v>
      </c>
      <c r="C2" s="2"/>
      <c r="D2" s="96" t="s">
        <v>3</v>
      </c>
      <c r="E2" s="96"/>
      <c r="F2" s="3"/>
    </row>
    <row r="3" spans="2:9" ht="108.75" thickBot="1">
      <c r="B3" s="45" t="s">
        <v>4</v>
      </c>
      <c r="C3" s="4"/>
      <c r="D3" s="97" t="s">
        <v>5</v>
      </c>
      <c r="E3" s="97"/>
      <c r="F3" s="9"/>
    </row>
    <row r="4" spans="2:9" ht="15.75" thickBot="1">
      <c r="B4" s="43"/>
      <c r="D4" s="46"/>
      <c r="E4" s="42"/>
      <c r="F4" s="3"/>
    </row>
    <row r="5" spans="2:9" ht="15.75">
      <c r="B5" s="98" t="s">
        <v>6</v>
      </c>
      <c r="C5" s="99"/>
      <c r="D5" s="99"/>
      <c r="E5" s="99"/>
      <c r="F5" s="100"/>
    </row>
    <row r="6" spans="2:9" ht="14.45" customHeight="1">
      <c r="B6" s="113" t="s">
        <v>69</v>
      </c>
      <c r="C6" s="114"/>
      <c r="D6" s="115"/>
      <c r="E6" s="10" t="s">
        <v>8</v>
      </c>
      <c r="F6" s="11" t="s">
        <v>9</v>
      </c>
    </row>
    <row r="7" spans="2:9" ht="15.75" thickBot="1">
      <c r="B7" s="116"/>
      <c r="C7" s="117"/>
      <c r="D7" s="118"/>
      <c r="E7" s="12">
        <v>44</v>
      </c>
      <c r="F7" s="13" t="s">
        <v>11</v>
      </c>
    </row>
    <row r="8" spans="2:9" ht="16.5" thickBot="1">
      <c r="B8" s="53" t="s">
        <v>12</v>
      </c>
      <c r="C8" s="14" t="s">
        <v>9</v>
      </c>
      <c r="D8" s="14" t="s">
        <v>13</v>
      </c>
      <c r="E8" s="14" t="s">
        <v>14</v>
      </c>
      <c r="F8" s="15" t="s">
        <v>15</v>
      </c>
    </row>
    <row r="9" spans="2:9">
      <c r="B9" s="20" t="s">
        <v>70</v>
      </c>
      <c r="C9" s="21" t="s">
        <v>68</v>
      </c>
      <c r="D9" s="60">
        <v>1</v>
      </c>
      <c r="E9" s="23">
        <v>24911.964</v>
      </c>
      <c r="F9" s="19">
        <f>D9*E9</f>
        <v>24911.964</v>
      </c>
    </row>
    <row r="10" spans="2:9">
      <c r="B10" s="20"/>
      <c r="C10" s="21"/>
      <c r="D10" s="22"/>
      <c r="E10" s="23"/>
      <c r="F10" s="19">
        <f t="shared" ref="F10" si="0">D10*E10</f>
        <v>0</v>
      </c>
    </row>
    <row r="11" spans="2:9" ht="15.75" thickBot="1">
      <c r="B11" s="24" t="s">
        <v>21</v>
      </c>
      <c r="C11" s="25"/>
      <c r="D11" s="26"/>
      <c r="E11" s="27" t="s">
        <v>22</v>
      </c>
      <c r="F11" s="28">
        <f>SUM(F9:F10)</f>
        <v>24911.964</v>
      </c>
    </row>
    <row r="12" spans="2:9" ht="16.5" thickBot="1">
      <c r="B12" s="53" t="s">
        <v>23</v>
      </c>
      <c r="C12" s="14" t="s">
        <v>9</v>
      </c>
      <c r="D12" s="14" t="s">
        <v>13</v>
      </c>
      <c r="E12" s="14" t="s">
        <v>14</v>
      </c>
      <c r="F12" s="15" t="s">
        <v>15</v>
      </c>
    </row>
    <row r="13" spans="2:9" ht="25.5">
      <c r="B13" s="16" t="s">
        <v>24</v>
      </c>
      <c r="C13" s="29" t="s">
        <v>25</v>
      </c>
      <c r="D13" s="58">
        <v>7.0000999999999994E-2</v>
      </c>
      <c r="E13" s="31">
        <v>399300.00000000012</v>
      </c>
      <c r="F13" s="19">
        <f>(E13*D13)</f>
        <v>27951.399300000005</v>
      </c>
      <c r="I13" s="67"/>
    </row>
    <row r="14" spans="2:9">
      <c r="B14" s="16"/>
      <c r="C14" s="29"/>
      <c r="D14" s="30"/>
      <c r="E14" s="31"/>
      <c r="F14" s="19"/>
    </row>
    <row r="15" spans="2:9" ht="15.75" thickBot="1">
      <c r="B15" s="32" t="s">
        <v>26</v>
      </c>
      <c r="C15" s="33"/>
      <c r="D15" s="34"/>
      <c r="E15" s="35" t="s">
        <v>22</v>
      </c>
      <c r="F15" s="36">
        <f>SUM(F13:F13)</f>
        <v>27951.399300000005</v>
      </c>
    </row>
    <row r="16" spans="2:9" ht="16.5" thickBot="1">
      <c r="B16" s="53" t="s">
        <v>27</v>
      </c>
      <c r="C16" s="107" t="s">
        <v>9</v>
      </c>
      <c r="D16" s="108" t="s">
        <v>13</v>
      </c>
      <c r="E16" s="14" t="s">
        <v>14</v>
      </c>
      <c r="F16" s="15" t="s">
        <v>15</v>
      </c>
    </row>
    <row r="17" spans="2:8">
      <c r="B17" s="47" t="s">
        <v>28</v>
      </c>
      <c r="C17" s="48" t="s">
        <v>29</v>
      </c>
      <c r="D17" s="49">
        <v>0.1</v>
      </c>
      <c r="E17" s="50">
        <f>+F15</f>
        <v>27951.399300000005</v>
      </c>
      <c r="F17" s="51">
        <f>ROUND(E17*D17,0)</f>
        <v>2795</v>
      </c>
    </row>
    <row r="18" spans="2:8" ht="15.75" thickBot="1">
      <c r="B18" s="32" t="s">
        <v>30</v>
      </c>
      <c r="C18" s="25"/>
      <c r="D18" s="26"/>
      <c r="E18" s="52" t="s">
        <v>22</v>
      </c>
      <c r="F18" s="28">
        <f>SUM(F17:F17)</f>
        <v>2795</v>
      </c>
    </row>
    <row r="19" spans="2:8" ht="15.75">
      <c r="B19" s="37" t="s">
        <v>31</v>
      </c>
      <c r="C19" s="38" t="s">
        <v>9</v>
      </c>
      <c r="D19" s="38" t="s">
        <v>13</v>
      </c>
      <c r="E19" s="38" t="s">
        <v>14</v>
      </c>
      <c r="F19" s="39" t="s">
        <v>15</v>
      </c>
    </row>
    <row r="20" spans="2:8">
      <c r="B20" s="16" t="s">
        <v>32</v>
      </c>
      <c r="C20" s="17" t="s">
        <v>17</v>
      </c>
      <c r="D20" s="59">
        <v>7.0000000000000007E-2</v>
      </c>
      <c r="E20" s="62">
        <v>126324.00000000003</v>
      </c>
      <c r="F20" s="19">
        <f>ROUND(E20*D20,0)</f>
        <v>8843</v>
      </c>
    </row>
    <row r="21" spans="2:8" ht="15.75" thickBot="1">
      <c r="B21" s="24" t="s">
        <v>33</v>
      </c>
      <c r="C21" s="25"/>
      <c r="D21" s="26"/>
      <c r="E21" s="27" t="s">
        <v>22</v>
      </c>
      <c r="F21" s="28">
        <f>SUM(F20:F20)</f>
        <v>8843</v>
      </c>
    </row>
    <row r="22" spans="2:8" ht="16.5" thickBot="1">
      <c r="B22" s="93" t="s">
        <v>34</v>
      </c>
      <c r="C22" s="94"/>
      <c r="D22" s="95"/>
      <c r="E22" s="40"/>
      <c r="F22" s="41">
        <f>+F21+F18+F15+F11</f>
        <v>64501.363300000005</v>
      </c>
      <c r="G22" s="63"/>
      <c r="H22" s="64"/>
    </row>
    <row r="23" spans="2:8" ht="15.75">
      <c r="B23" s="56"/>
      <c r="C23" s="56"/>
      <c r="D23" s="56"/>
      <c r="F23" s="57"/>
    </row>
  </sheetData>
  <mergeCells count="6">
    <mergeCell ref="B22:D22"/>
    <mergeCell ref="D2:E2"/>
    <mergeCell ref="D3:E3"/>
    <mergeCell ref="B5:F5"/>
    <mergeCell ref="B6:D7"/>
    <mergeCell ref="C16:D16"/>
  </mergeCells>
  <pageMargins left="0.7" right="0.7" top="0.75" bottom="0.75" header="0.3" footer="0.3"/>
  <pageSetup paperSize="9" scale="87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47B77-5E75-4FA9-96F8-B3C181434A88}">
  <sheetPr>
    <tabColor rgb="FF92D050"/>
    <pageSetUpPr fitToPage="1"/>
  </sheetPr>
  <dimension ref="B1:G23"/>
  <sheetViews>
    <sheetView topLeftCell="A3" workbookViewId="0">
      <selection activeCell="F26" sqref="F26"/>
    </sheetView>
  </sheetViews>
  <sheetFormatPr defaultColWidth="11.42578125" defaultRowHeight="15"/>
  <cols>
    <col min="2" max="2" width="41.140625" customWidth="1"/>
    <col min="3" max="3" width="8" customWidth="1"/>
    <col min="4" max="4" width="10.7109375" customWidth="1"/>
    <col min="5" max="5" width="12.85546875" bestFit="1" customWidth="1"/>
    <col min="6" max="6" width="19.140625" bestFit="1" customWidth="1"/>
    <col min="235" max="235" width="32.140625" bestFit="1" customWidth="1"/>
    <col min="239" max="239" width="13.28515625" bestFit="1" customWidth="1"/>
    <col min="491" max="491" width="32.140625" bestFit="1" customWidth="1"/>
    <col min="495" max="495" width="13.28515625" bestFit="1" customWidth="1"/>
    <col min="747" max="747" width="32.140625" bestFit="1" customWidth="1"/>
    <col min="751" max="751" width="13.28515625" bestFit="1" customWidth="1"/>
    <col min="1003" max="1003" width="32.140625" bestFit="1" customWidth="1"/>
    <col min="1007" max="1007" width="13.28515625" bestFit="1" customWidth="1"/>
    <col min="1259" max="1259" width="32.140625" bestFit="1" customWidth="1"/>
    <col min="1263" max="1263" width="13.28515625" bestFit="1" customWidth="1"/>
    <col min="1515" max="1515" width="32.140625" bestFit="1" customWidth="1"/>
    <col min="1519" max="1519" width="13.28515625" bestFit="1" customWidth="1"/>
    <col min="1771" max="1771" width="32.140625" bestFit="1" customWidth="1"/>
    <col min="1775" max="1775" width="13.28515625" bestFit="1" customWidth="1"/>
    <col min="2027" max="2027" width="32.140625" bestFit="1" customWidth="1"/>
    <col min="2031" max="2031" width="13.28515625" bestFit="1" customWidth="1"/>
    <col min="2283" max="2283" width="32.140625" bestFit="1" customWidth="1"/>
    <col min="2287" max="2287" width="13.28515625" bestFit="1" customWidth="1"/>
    <col min="2539" max="2539" width="32.140625" bestFit="1" customWidth="1"/>
    <col min="2543" max="2543" width="13.28515625" bestFit="1" customWidth="1"/>
    <col min="2795" max="2795" width="32.140625" bestFit="1" customWidth="1"/>
    <col min="2799" max="2799" width="13.28515625" bestFit="1" customWidth="1"/>
    <col min="3051" max="3051" width="32.140625" bestFit="1" customWidth="1"/>
    <col min="3055" max="3055" width="13.28515625" bestFit="1" customWidth="1"/>
    <col min="3307" max="3307" width="32.140625" bestFit="1" customWidth="1"/>
    <col min="3311" max="3311" width="13.28515625" bestFit="1" customWidth="1"/>
    <col min="3563" max="3563" width="32.140625" bestFit="1" customWidth="1"/>
    <col min="3567" max="3567" width="13.28515625" bestFit="1" customWidth="1"/>
    <col min="3819" max="3819" width="32.140625" bestFit="1" customWidth="1"/>
    <col min="3823" max="3823" width="13.28515625" bestFit="1" customWidth="1"/>
    <col min="4075" max="4075" width="32.140625" bestFit="1" customWidth="1"/>
    <col min="4079" max="4079" width="13.28515625" bestFit="1" customWidth="1"/>
    <col min="4331" max="4331" width="32.140625" bestFit="1" customWidth="1"/>
    <col min="4335" max="4335" width="13.28515625" bestFit="1" customWidth="1"/>
    <col min="4587" max="4587" width="32.140625" bestFit="1" customWidth="1"/>
    <col min="4591" max="4591" width="13.28515625" bestFit="1" customWidth="1"/>
    <col min="4843" max="4843" width="32.140625" bestFit="1" customWidth="1"/>
    <col min="4847" max="4847" width="13.28515625" bestFit="1" customWidth="1"/>
    <col min="5099" max="5099" width="32.140625" bestFit="1" customWidth="1"/>
    <col min="5103" max="5103" width="13.28515625" bestFit="1" customWidth="1"/>
    <col min="5355" max="5355" width="32.140625" bestFit="1" customWidth="1"/>
    <col min="5359" max="5359" width="13.28515625" bestFit="1" customWidth="1"/>
    <col min="5611" max="5611" width="32.140625" bestFit="1" customWidth="1"/>
    <col min="5615" max="5615" width="13.28515625" bestFit="1" customWidth="1"/>
    <col min="5867" max="5867" width="32.140625" bestFit="1" customWidth="1"/>
    <col min="5871" max="5871" width="13.28515625" bestFit="1" customWidth="1"/>
    <col min="6123" max="6123" width="32.140625" bestFit="1" customWidth="1"/>
    <col min="6127" max="6127" width="13.28515625" bestFit="1" customWidth="1"/>
    <col min="6379" max="6379" width="32.140625" bestFit="1" customWidth="1"/>
    <col min="6383" max="6383" width="13.28515625" bestFit="1" customWidth="1"/>
    <col min="6635" max="6635" width="32.140625" bestFit="1" customWidth="1"/>
    <col min="6639" max="6639" width="13.28515625" bestFit="1" customWidth="1"/>
    <col min="6891" max="6891" width="32.140625" bestFit="1" customWidth="1"/>
    <col min="6895" max="6895" width="13.28515625" bestFit="1" customWidth="1"/>
    <col min="7147" max="7147" width="32.140625" bestFit="1" customWidth="1"/>
    <col min="7151" max="7151" width="13.28515625" bestFit="1" customWidth="1"/>
    <col min="7403" max="7403" width="32.140625" bestFit="1" customWidth="1"/>
    <col min="7407" max="7407" width="13.28515625" bestFit="1" customWidth="1"/>
    <col min="7659" max="7659" width="32.140625" bestFit="1" customWidth="1"/>
    <col min="7663" max="7663" width="13.28515625" bestFit="1" customWidth="1"/>
    <col min="7915" max="7915" width="32.140625" bestFit="1" customWidth="1"/>
    <col min="7919" max="7919" width="13.28515625" bestFit="1" customWidth="1"/>
    <col min="8171" max="8171" width="32.140625" bestFit="1" customWidth="1"/>
    <col min="8175" max="8175" width="13.28515625" bestFit="1" customWidth="1"/>
    <col min="8427" max="8427" width="32.140625" bestFit="1" customWidth="1"/>
    <col min="8431" max="8431" width="13.28515625" bestFit="1" customWidth="1"/>
    <col min="8683" max="8683" width="32.140625" bestFit="1" customWidth="1"/>
    <col min="8687" max="8687" width="13.28515625" bestFit="1" customWidth="1"/>
    <col min="8939" max="8939" width="32.140625" bestFit="1" customWidth="1"/>
    <col min="8943" max="8943" width="13.28515625" bestFit="1" customWidth="1"/>
    <col min="9195" max="9195" width="32.140625" bestFit="1" customWidth="1"/>
    <col min="9199" max="9199" width="13.28515625" bestFit="1" customWidth="1"/>
    <col min="9451" max="9451" width="32.140625" bestFit="1" customWidth="1"/>
    <col min="9455" max="9455" width="13.28515625" bestFit="1" customWidth="1"/>
    <col min="9707" max="9707" width="32.140625" bestFit="1" customWidth="1"/>
    <col min="9711" max="9711" width="13.28515625" bestFit="1" customWidth="1"/>
    <col min="9963" max="9963" width="32.140625" bestFit="1" customWidth="1"/>
    <col min="9967" max="9967" width="13.28515625" bestFit="1" customWidth="1"/>
    <col min="10219" max="10219" width="32.140625" bestFit="1" customWidth="1"/>
    <col min="10223" max="10223" width="13.28515625" bestFit="1" customWidth="1"/>
    <col min="10475" max="10475" width="32.140625" bestFit="1" customWidth="1"/>
    <col min="10479" max="10479" width="13.28515625" bestFit="1" customWidth="1"/>
    <col min="10731" max="10731" width="32.140625" bestFit="1" customWidth="1"/>
    <col min="10735" max="10735" width="13.28515625" bestFit="1" customWidth="1"/>
    <col min="10987" max="10987" width="32.140625" bestFit="1" customWidth="1"/>
    <col min="10991" max="10991" width="13.28515625" bestFit="1" customWidth="1"/>
    <col min="11243" max="11243" width="32.140625" bestFit="1" customWidth="1"/>
    <col min="11247" max="11247" width="13.28515625" bestFit="1" customWidth="1"/>
    <col min="11499" max="11499" width="32.140625" bestFit="1" customWidth="1"/>
    <col min="11503" max="11503" width="13.28515625" bestFit="1" customWidth="1"/>
    <col min="11755" max="11755" width="32.140625" bestFit="1" customWidth="1"/>
    <col min="11759" max="11759" width="13.28515625" bestFit="1" customWidth="1"/>
    <col min="12011" max="12011" width="32.140625" bestFit="1" customWidth="1"/>
    <col min="12015" max="12015" width="13.28515625" bestFit="1" customWidth="1"/>
    <col min="12267" max="12267" width="32.140625" bestFit="1" customWidth="1"/>
    <col min="12271" max="12271" width="13.28515625" bestFit="1" customWidth="1"/>
    <col min="12523" max="12523" width="32.140625" bestFit="1" customWidth="1"/>
    <col min="12527" max="12527" width="13.28515625" bestFit="1" customWidth="1"/>
    <col min="12779" max="12779" width="32.140625" bestFit="1" customWidth="1"/>
    <col min="12783" max="12783" width="13.28515625" bestFit="1" customWidth="1"/>
    <col min="13035" max="13035" width="32.140625" bestFit="1" customWidth="1"/>
    <col min="13039" max="13039" width="13.28515625" bestFit="1" customWidth="1"/>
    <col min="13291" max="13291" width="32.140625" bestFit="1" customWidth="1"/>
    <col min="13295" max="13295" width="13.28515625" bestFit="1" customWidth="1"/>
    <col min="13547" max="13547" width="32.140625" bestFit="1" customWidth="1"/>
    <col min="13551" max="13551" width="13.28515625" bestFit="1" customWidth="1"/>
    <col min="13803" max="13803" width="32.140625" bestFit="1" customWidth="1"/>
    <col min="13807" max="13807" width="13.28515625" bestFit="1" customWidth="1"/>
    <col min="14059" max="14059" width="32.140625" bestFit="1" customWidth="1"/>
    <col min="14063" max="14063" width="13.28515625" bestFit="1" customWidth="1"/>
    <col min="14315" max="14315" width="32.140625" bestFit="1" customWidth="1"/>
    <col min="14319" max="14319" width="13.28515625" bestFit="1" customWidth="1"/>
    <col min="14571" max="14571" width="32.140625" bestFit="1" customWidth="1"/>
    <col min="14575" max="14575" width="13.28515625" bestFit="1" customWidth="1"/>
    <col min="14827" max="14827" width="32.140625" bestFit="1" customWidth="1"/>
    <col min="14831" max="14831" width="13.28515625" bestFit="1" customWidth="1"/>
    <col min="15083" max="15083" width="32.140625" bestFit="1" customWidth="1"/>
    <col min="15087" max="15087" width="13.28515625" bestFit="1" customWidth="1"/>
    <col min="15339" max="15339" width="32.140625" bestFit="1" customWidth="1"/>
    <col min="15343" max="15343" width="13.28515625" bestFit="1" customWidth="1"/>
    <col min="15595" max="15595" width="32.140625" bestFit="1" customWidth="1"/>
    <col min="15599" max="15599" width="13.28515625" bestFit="1" customWidth="1"/>
    <col min="15851" max="15851" width="32.140625" bestFit="1" customWidth="1"/>
    <col min="15855" max="15855" width="13.28515625" bestFit="1" customWidth="1"/>
    <col min="16107" max="16107" width="32.140625" bestFit="1" customWidth="1"/>
    <col min="16111" max="16111" width="13.28515625" bestFit="1" customWidth="1"/>
  </cols>
  <sheetData>
    <row r="1" spans="2:6" ht="26.25" customHeight="1">
      <c r="B1" s="44" t="s">
        <v>0</v>
      </c>
      <c r="C1" s="5"/>
      <c r="D1" s="6" t="s">
        <v>1</v>
      </c>
      <c r="E1" s="1"/>
      <c r="F1" s="7"/>
    </row>
    <row r="2" spans="2:6" ht="15" customHeight="1">
      <c r="B2" s="8" t="s">
        <v>2</v>
      </c>
      <c r="C2" s="2"/>
      <c r="D2" s="96" t="s">
        <v>3</v>
      </c>
      <c r="E2" s="96"/>
      <c r="F2" s="3"/>
    </row>
    <row r="3" spans="2:6" ht="108.75" thickBot="1">
      <c r="B3" s="45" t="s">
        <v>4</v>
      </c>
      <c r="C3" s="4"/>
      <c r="D3" s="97" t="s">
        <v>5</v>
      </c>
      <c r="E3" s="97"/>
      <c r="F3" s="9"/>
    </row>
    <row r="4" spans="2:6" ht="15.75" thickBot="1">
      <c r="B4" s="43"/>
      <c r="D4" s="46"/>
      <c r="E4" s="42"/>
      <c r="F4" s="3"/>
    </row>
    <row r="5" spans="2:6" ht="15.75">
      <c r="B5" s="98" t="s">
        <v>6</v>
      </c>
      <c r="C5" s="99"/>
      <c r="D5" s="99"/>
      <c r="E5" s="99"/>
      <c r="F5" s="100"/>
    </row>
    <row r="6" spans="2:6" ht="14.45" customHeight="1">
      <c r="B6" s="113" t="s">
        <v>71</v>
      </c>
      <c r="C6" s="114"/>
      <c r="D6" s="115"/>
      <c r="E6" s="10" t="s">
        <v>8</v>
      </c>
      <c r="F6" s="11" t="s">
        <v>9</v>
      </c>
    </row>
    <row r="7" spans="2:6" ht="15.75" thickBot="1">
      <c r="B7" s="116"/>
      <c r="C7" s="117"/>
      <c r="D7" s="118"/>
      <c r="E7" s="12">
        <v>45</v>
      </c>
      <c r="F7" s="13" t="s">
        <v>11</v>
      </c>
    </row>
    <row r="8" spans="2:6" ht="16.5" thickBot="1">
      <c r="B8" s="53" t="s">
        <v>12</v>
      </c>
      <c r="C8" s="14" t="s">
        <v>9</v>
      </c>
      <c r="D8" s="14" t="s">
        <v>13</v>
      </c>
      <c r="E8" s="14" t="s">
        <v>14</v>
      </c>
      <c r="F8" s="15" t="s">
        <v>15</v>
      </c>
    </row>
    <row r="9" spans="2:6">
      <c r="B9" s="20" t="s">
        <v>72</v>
      </c>
      <c r="C9" s="21" t="s">
        <v>68</v>
      </c>
      <c r="D9" s="60">
        <v>1</v>
      </c>
      <c r="E9" s="23">
        <v>32897.964000000007</v>
      </c>
      <c r="F9" s="19">
        <f>D9*E9</f>
        <v>32897.964000000007</v>
      </c>
    </row>
    <row r="10" spans="2:6">
      <c r="B10" s="20"/>
      <c r="C10" s="21"/>
      <c r="D10" s="22"/>
      <c r="E10" s="23"/>
      <c r="F10" s="19">
        <f t="shared" ref="F10" si="0">D10*E10</f>
        <v>0</v>
      </c>
    </row>
    <row r="11" spans="2:6" ht="15.75" thickBot="1">
      <c r="B11" s="24" t="s">
        <v>21</v>
      </c>
      <c r="C11" s="25"/>
      <c r="D11" s="26"/>
      <c r="E11" s="27" t="s">
        <v>22</v>
      </c>
      <c r="F11" s="28">
        <f>SUM(F9:F10)</f>
        <v>32897.964000000007</v>
      </c>
    </row>
    <row r="12" spans="2:6" ht="16.5" thickBot="1">
      <c r="B12" s="53" t="s">
        <v>23</v>
      </c>
      <c r="C12" s="14" t="s">
        <v>9</v>
      </c>
      <c r="D12" s="14" t="s">
        <v>13</v>
      </c>
      <c r="E12" s="14" t="s">
        <v>14</v>
      </c>
      <c r="F12" s="15" t="s">
        <v>15</v>
      </c>
    </row>
    <row r="13" spans="2:6" ht="25.5">
      <c r="B13" s="16" t="s">
        <v>24</v>
      </c>
      <c r="C13" s="29" t="s">
        <v>25</v>
      </c>
      <c r="D13" s="58">
        <v>7.0000999999999994E-2</v>
      </c>
      <c r="E13" s="31">
        <v>399300.00000000012</v>
      </c>
      <c r="F13" s="19">
        <f>(E13*D13)</f>
        <v>27951.399300000005</v>
      </c>
    </row>
    <row r="14" spans="2:6">
      <c r="B14" s="16"/>
      <c r="C14" s="29"/>
      <c r="D14" s="30"/>
      <c r="E14" s="31"/>
      <c r="F14" s="19"/>
    </row>
    <row r="15" spans="2:6" ht="15.75" thickBot="1">
      <c r="B15" s="32" t="s">
        <v>26</v>
      </c>
      <c r="C15" s="33"/>
      <c r="D15" s="34"/>
      <c r="E15" s="35" t="s">
        <v>22</v>
      </c>
      <c r="F15" s="36">
        <f>SUM(F13:F13)</f>
        <v>27951.399300000005</v>
      </c>
    </row>
    <row r="16" spans="2:6" ht="16.5" thickBot="1">
      <c r="B16" s="53" t="s">
        <v>27</v>
      </c>
      <c r="C16" s="107" t="s">
        <v>9</v>
      </c>
      <c r="D16" s="108" t="s">
        <v>13</v>
      </c>
      <c r="E16" s="14" t="s">
        <v>14</v>
      </c>
      <c r="F16" s="15" t="s">
        <v>15</v>
      </c>
    </row>
    <row r="17" spans="2:7">
      <c r="B17" s="47" t="s">
        <v>28</v>
      </c>
      <c r="C17" s="48" t="s">
        <v>29</v>
      </c>
      <c r="D17" s="49">
        <v>0.1</v>
      </c>
      <c r="E17" s="50">
        <f>+F15</f>
        <v>27951.399300000005</v>
      </c>
      <c r="F17" s="51">
        <f>ROUND(E17*D17,0)</f>
        <v>2795</v>
      </c>
    </row>
    <row r="18" spans="2:7" ht="15.75" thickBot="1">
      <c r="B18" s="32" t="s">
        <v>30</v>
      </c>
      <c r="C18" s="25"/>
      <c r="D18" s="26"/>
      <c r="E18" s="52" t="s">
        <v>22</v>
      </c>
      <c r="F18" s="28">
        <f>SUM(F17:F17)</f>
        <v>2795</v>
      </c>
    </row>
    <row r="19" spans="2:7" ht="15.75">
      <c r="B19" s="37" t="s">
        <v>31</v>
      </c>
      <c r="C19" s="38" t="s">
        <v>9</v>
      </c>
      <c r="D19" s="38" t="s">
        <v>13</v>
      </c>
      <c r="E19" s="38" t="s">
        <v>14</v>
      </c>
      <c r="F19" s="39" t="s">
        <v>15</v>
      </c>
    </row>
    <row r="20" spans="2:7">
      <c r="B20" s="16" t="s">
        <v>32</v>
      </c>
      <c r="C20" s="17" t="s">
        <v>17</v>
      </c>
      <c r="D20" s="59">
        <v>7.0000000000000007E-2</v>
      </c>
      <c r="E20" s="62">
        <v>126324.00000000003</v>
      </c>
      <c r="F20" s="19">
        <f>ROUND(E20*D20,0)</f>
        <v>8843</v>
      </c>
    </row>
    <row r="21" spans="2:7" ht="15.75" thickBot="1">
      <c r="B21" s="24" t="s">
        <v>33</v>
      </c>
      <c r="C21" s="25"/>
      <c r="D21" s="26"/>
      <c r="E21" s="27" t="s">
        <v>22</v>
      </c>
      <c r="F21" s="28">
        <f>SUM(F20:F20)</f>
        <v>8843</v>
      </c>
    </row>
    <row r="22" spans="2:7" ht="16.5" thickBot="1">
      <c r="B22" s="93" t="s">
        <v>34</v>
      </c>
      <c r="C22" s="94"/>
      <c r="D22" s="95"/>
      <c r="E22" s="40"/>
      <c r="F22" s="41">
        <f>+F21+F18+F15+F11</f>
        <v>72487.363300000012</v>
      </c>
      <c r="G22" s="63"/>
    </row>
    <row r="23" spans="2:7" ht="15.75">
      <c r="B23" s="56"/>
      <c r="C23" s="56"/>
      <c r="D23" s="56"/>
      <c r="F23" s="57"/>
    </row>
  </sheetData>
  <mergeCells count="6">
    <mergeCell ref="B22:D22"/>
    <mergeCell ref="D2:E2"/>
    <mergeCell ref="D3:E3"/>
    <mergeCell ref="B5:F5"/>
    <mergeCell ref="B6:D7"/>
    <mergeCell ref="C16:D16"/>
  </mergeCells>
  <pageMargins left="0.7" right="0.7" top="0.75" bottom="0.75" header="0.3" footer="0.3"/>
  <pageSetup paperSize="9" scale="87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1FA3A-2E01-4B28-951C-E7A116475D73}">
  <sheetPr>
    <tabColor rgb="FF92D050"/>
    <pageSetUpPr fitToPage="1"/>
  </sheetPr>
  <dimension ref="B1:I23"/>
  <sheetViews>
    <sheetView workbookViewId="0">
      <selection activeCell="H1" sqref="H1:H1048576"/>
    </sheetView>
  </sheetViews>
  <sheetFormatPr defaultColWidth="11.42578125" defaultRowHeight="15"/>
  <cols>
    <col min="2" max="2" width="41.140625" customWidth="1"/>
    <col min="3" max="3" width="8" customWidth="1"/>
    <col min="4" max="4" width="10.7109375" customWidth="1"/>
    <col min="5" max="5" width="12.85546875" bestFit="1" customWidth="1"/>
    <col min="6" max="6" width="19.140625" bestFit="1" customWidth="1"/>
    <col min="8" max="8" width="17.28515625" customWidth="1"/>
    <col min="9" max="9" width="17.5703125" bestFit="1" customWidth="1"/>
    <col min="237" max="237" width="32.140625" bestFit="1" customWidth="1"/>
    <col min="241" max="241" width="13.28515625" bestFit="1" customWidth="1"/>
    <col min="493" max="493" width="32.140625" bestFit="1" customWidth="1"/>
    <col min="497" max="497" width="13.28515625" bestFit="1" customWidth="1"/>
    <col min="749" max="749" width="32.140625" bestFit="1" customWidth="1"/>
    <col min="753" max="753" width="13.28515625" bestFit="1" customWidth="1"/>
    <col min="1005" max="1005" width="32.140625" bestFit="1" customWidth="1"/>
    <col min="1009" max="1009" width="13.28515625" bestFit="1" customWidth="1"/>
    <col min="1261" max="1261" width="32.140625" bestFit="1" customWidth="1"/>
    <col min="1265" max="1265" width="13.28515625" bestFit="1" customWidth="1"/>
    <col min="1517" max="1517" width="32.140625" bestFit="1" customWidth="1"/>
    <col min="1521" max="1521" width="13.28515625" bestFit="1" customWidth="1"/>
    <col min="1773" max="1773" width="32.140625" bestFit="1" customWidth="1"/>
    <col min="1777" max="1777" width="13.28515625" bestFit="1" customWidth="1"/>
    <col min="2029" max="2029" width="32.140625" bestFit="1" customWidth="1"/>
    <col min="2033" max="2033" width="13.28515625" bestFit="1" customWidth="1"/>
    <col min="2285" max="2285" width="32.140625" bestFit="1" customWidth="1"/>
    <col min="2289" max="2289" width="13.28515625" bestFit="1" customWidth="1"/>
    <col min="2541" max="2541" width="32.140625" bestFit="1" customWidth="1"/>
    <col min="2545" max="2545" width="13.28515625" bestFit="1" customWidth="1"/>
    <col min="2797" max="2797" width="32.140625" bestFit="1" customWidth="1"/>
    <col min="2801" max="2801" width="13.28515625" bestFit="1" customWidth="1"/>
    <col min="3053" max="3053" width="32.140625" bestFit="1" customWidth="1"/>
    <col min="3057" max="3057" width="13.28515625" bestFit="1" customWidth="1"/>
    <col min="3309" max="3309" width="32.140625" bestFit="1" customWidth="1"/>
    <col min="3313" max="3313" width="13.28515625" bestFit="1" customWidth="1"/>
    <col min="3565" max="3565" width="32.140625" bestFit="1" customWidth="1"/>
    <col min="3569" max="3569" width="13.28515625" bestFit="1" customWidth="1"/>
    <col min="3821" max="3821" width="32.140625" bestFit="1" customWidth="1"/>
    <col min="3825" max="3825" width="13.28515625" bestFit="1" customWidth="1"/>
    <col min="4077" max="4077" width="32.140625" bestFit="1" customWidth="1"/>
    <col min="4081" max="4081" width="13.28515625" bestFit="1" customWidth="1"/>
    <col min="4333" max="4333" width="32.140625" bestFit="1" customWidth="1"/>
    <col min="4337" max="4337" width="13.28515625" bestFit="1" customWidth="1"/>
    <col min="4589" max="4589" width="32.140625" bestFit="1" customWidth="1"/>
    <col min="4593" max="4593" width="13.28515625" bestFit="1" customWidth="1"/>
    <col min="4845" max="4845" width="32.140625" bestFit="1" customWidth="1"/>
    <col min="4849" max="4849" width="13.28515625" bestFit="1" customWidth="1"/>
    <col min="5101" max="5101" width="32.140625" bestFit="1" customWidth="1"/>
    <col min="5105" max="5105" width="13.28515625" bestFit="1" customWidth="1"/>
    <col min="5357" max="5357" width="32.140625" bestFit="1" customWidth="1"/>
    <col min="5361" max="5361" width="13.28515625" bestFit="1" customWidth="1"/>
    <col min="5613" max="5613" width="32.140625" bestFit="1" customWidth="1"/>
    <col min="5617" max="5617" width="13.28515625" bestFit="1" customWidth="1"/>
    <col min="5869" max="5869" width="32.140625" bestFit="1" customWidth="1"/>
    <col min="5873" max="5873" width="13.28515625" bestFit="1" customWidth="1"/>
    <col min="6125" max="6125" width="32.140625" bestFit="1" customWidth="1"/>
    <col min="6129" max="6129" width="13.28515625" bestFit="1" customWidth="1"/>
    <col min="6381" max="6381" width="32.140625" bestFit="1" customWidth="1"/>
    <col min="6385" max="6385" width="13.28515625" bestFit="1" customWidth="1"/>
    <col min="6637" max="6637" width="32.140625" bestFit="1" customWidth="1"/>
    <col min="6641" max="6641" width="13.28515625" bestFit="1" customWidth="1"/>
    <col min="6893" max="6893" width="32.140625" bestFit="1" customWidth="1"/>
    <col min="6897" max="6897" width="13.28515625" bestFit="1" customWidth="1"/>
    <col min="7149" max="7149" width="32.140625" bestFit="1" customWidth="1"/>
    <col min="7153" max="7153" width="13.28515625" bestFit="1" customWidth="1"/>
    <col min="7405" max="7405" width="32.140625" bestFit="1" customWidth="1"/>
    <col min="7409" max="7409" width="13.28515625" bestFit="1" customWidth="1"/>
    <col min="7661" max="7661" width="32.140625" bestFit="1" customWidth="1"/>
    <col min="7665" max="7665" width="13.28515625" bestFit="1" customWidth="1"/>
    <col min="7917" max="7917" width="32.140625" bestFit="1" customWidth="1"/>
    <col min="7921" max="7921" width="13.28515625" bestFit="1" customWidth="1"/>
    <col min="8173" max="8173" width="32.140625" bestFit="1" customWidth="1"/>
    <col min="8177" max="8177" width="13.28515625" bestFit="1" customWidth="1"/>
    <col min="8429" max="8429" width="32.140625" bestFit="1" customWidth="1"/>
    <col min="8433" max="8433" width="13.28515625" bestFit="1" customWidth="1"/>
    <col min="8685" max="8685" width="32.140625" bestFit="1" customWidth="1"/>
    <col min="8689" max="8689" width="13.28515625" bestFit="1" customWidth="1"/>
    <col min="8941" max="8941" width="32.140625" bestFit="1" customWidth="1"/>
    <col min="8945" max="8945" width="13.28515625" bestFit="1" customWidth="1"/>
    <col min="9197" max="9197" width="32.140625" bestFit="1" customWidth="1"/>
    <col min="9201" max="9201" width="13.28515625" bestFit="1" customWidth="1"/>
    <col min="9453" max="9453" width="32.140625" bestFit="1" customWidth="1"/>
    <col min="9457" max="9457" width="13.28515625" bestFit="1" customWidth="1"/>
    <col min="9709" max="9709" width="32.140625" bestFit="1" customWidth="1"/>
    <col min="9713" max="9713" width="13.28515625" bestFit="1" customWidth="1"/>
    <col min="9965" max="9965" width="32.140625" bestFit="1" customWidth="1"/>
    <col min="9969" max="9969" width="13.28515625" bestFit="1" customWidth="1"/>
    <col min="10221" max="10221" width="32.140625" bestFit="1" customWidth="1"/>
    <col min="10225" max="10225" width="13.28515625" bestFit="1" customWidth="1"/>
    <col min="10477" max="10477" width="32.140625" bestFit="1" customWidth="1"/>
    <col min="10481" max="10481" width="13.28515625" bestFit="1" customWidth="1"/>
    <col min="10733" max="10733" width="32.140625" bestFit="1" customWidth="1"/>
    <col min="10737" max="10737" width="13.28515625" bestFit="1" customWidth="1"/>
    <col min="10989" max="10989" width="32.140625" bestFit="1" customWidth="1"/>
    <col min="10993" max="10993" width="13.28515625" bestFit="1" customWidth="1"/>
    <col min="11245" max="11245" width="32.140625" bestFit="1" customWidth="1"/>
    <col min="11249" max="11249" width="13.28515625" bestFit="1" customWidth="1"/>
    <col min="11501" max="11501" width="32.140625" bestFit="1" customWidth="1"/>
    <col min="11505" max="11505" width="13.28515625" bestFit="1" customWidth="1"/>
    <col min="11757" max="11757" width="32.140625" bestFit="1" customWidth="1"/>
    <col min="11761" max="11761" width="13.28515625" bestFit="1" customWidth="1"/>
    <col min="12013" max="12013" width="32.140625" bestFit="1" customWidth="1"/>
    <col min="12017" max="12017" width="13.28515625" bestFit="1" customWidth="1"/>
    <col min="12269" max="12269" width="32.140625" bestFit="1" customWidth="1"/>
    <col min="12273" max="12273" width="13.28515625" bestFit="1" customWidth="1"/>
    <col min="12525" max="12525" width="32.140625" bestFit="1" customWidth="1"/>
    <col min="12529" max="12529" width="13.28515625" bestFit="1" customWidth="1"/>
    <col min="12781" max="12781" width="32.140625" bestFit="1" customWidth="1"/>
    <col min="12785" max="12785" width="13.28515625" bestFit="1" customWidth="1"/>
    <col min="13037" max="13037" width="32.140625" bestFit="1" customWidth="1"/>
    <col min="13041" max="13041" width="13.28515625" bestFit="1" customWidth="1"/>
    <col min="13293" max="13293" width="32.140625" bestFit="1" customWidth="1"/>
    <col min="13297" max="13297" width="13.28515625" bestFit="1" customWidth="1"/>
    <col min="13549" max="13549" width="32.140625" bestFit="1" customWidth="1"/>
    <col min="13553" max="13553" width="13.28515625" bestFit="1" customWidth="1"/>
    <col min="13805" max="13805" width="32.140625" bestFit="1" customWidth="1"/>
    <col min="13809" max="13809" width="13.28515625" bestFit="1" customWidth="1"/>
    <col min="14061" max="14061" width="32.140625" bestFit="1" customWidth="1"/>
    <col min="14065" max="14065" width="13.28515625" bestFit="1" customWidth="1"/>
    <col min="14317" max="14317" width="32.140625" bestFit="1" customWidth="1"/>
    <col min="14321" max="14321" width="13.28515625" bestFit="1" customWidth="1"/>
    <col min="14573" max="14573" width="32.140625" bestFit="1" customWidth="1"/>
    <col min="14577" max="14577" width="13.28515625" bestFit="1" customWidth="1"/>
    <col min="14829" max="14829" width="32.140625" bestFit="1" customWidth="1"/>
    <col min="14833" max="14833" width="13.28515625" bestFit="1" customWidth="1"/>
    <col min="15085" max="15085" width="32.140625" bestFit="1" customWidth="1"/>
    <col min="15089" max="15089" width="13.28515625" bestFit="1" customWidth="1"/>
    <col min="15341" max="15341" width="32.140625" bestFit="1" customWidth="1"/>
    <col min="15345" max="15345" width="13.28515625" bestFit="1" customWidth="1"/>
    <col min="15597" max="15597" width="32.140625" bestFit="1" customWidth="1"/>
    <col min="15601" max="15601" width="13.28515625" bestFit="1" customWidth="1"/>
    <col min="15853" max="15853" width="32.140625" bestFit="1" customWidth="1"/>
    <col min="15857" max="15857" width="13.28515625" bestFit="1" customWidth="1"/>
    <col min="16109" max="16109" width="32.140625" bestFit="1" customWidth="1"/>
    <col min="16113" max="16113" width="13.28515625" bestFit="1" customWidth="1"/>
  </cols>
  <sheetData>
    <row r="1" spans="2:9" ht="26.25" customHeight="1">
      <c r="B1" s="44" t="s">
        <v>0</v>
      </c>
      <c r="C1" s="5"/>
      <c r="D1" s="6" t="s">
        <v>1</v>
      </c>
      <c r="E1" s="1"/>
      <c r="F1" s="7"/>
    </row>
    <row r="2" spans="2:9" ht="15" customHeight="1">
      <c r="B2" s="8" t="s">
        <v>2</v>
      </c>
      <c r="C2" s="2"/>
      <c r="D2" s="96" t="s">
        <v>3</v>
      </c>
      <c r="E2" s="96"/>
      <c r="F2" s="3"/>
    </row>
    <row r="3" spans="2:9" ht="108.75" thickBot="1">
      <c r="B3" s="45" t="s">
        <v>4</v>
      </c>
      <c r="C3" s="4"/>
      <c r="D3" s="97" t="s">
        <v>5</v>
      </c>
      <c r="E3" s="97"/>
      <c r="F3" s="9"/>
    </row>
    <row r="4" spans="2:9" ht="15.75" thickBot="1">
      <c r="B4" s="43"/>
      <c r="D4" s="46"/>
      <c r="E4" s="42"/>
      <c r="F4" s="3"/>
    </row>
    <row r="5" spans="2:9" ht="15.75">
      <c r="B5" s="98" t="s">
        <v>6</v>
      </c>
      <c r="C5" s="99"/>
      <c r="D5" s="99"/>
      <c r="E5" s="99"/>
      <c r="F5" s="100"/>
    </row>
    <row r="6" spans="2:9" ht="14.45" customHeight="1">
      <c r="B6" s="113" t="s">
        <v>73</v>
      </c>
      <c r="C6" s="114"/>
      <c r="D6" s="115"/>
      <c r="E6" s="10" t="s">
        <v>8</v>
      </c>
      <c r="F6" s="11" t="s">
        <v>9</v>
      </c>
    </row>
    <row r="7" spans="2:9" ht="15.75" thickBot="1">
      <c r="B7" s="116"/>
      <c r="C7" s="117"/>
      <c r="D7" s="118"/>
      <c r="E7" s="12">
        <v>46</v>
      </c>
      <c r="F7" s="13" t="s">
        <v>11</v>
      </c>
    </row>
    <row r="8" spans="2:9" ht="16.5" thickBot="1">
      <c r="B8" s="53" t="s">
        <v>12</v>
      </c>
      <c r="C8" s="14" t="s">
        <v>9</v>
      </c>
      <c r="D8" s="14" t="s">
        <v>13</v>
      </c>
      <c r="E8" s="14" t="s">
        <v>14</v>
      </c>
      <c r="F8" s="15" t="s">
        <v>15</v>
      </c>
    </row>
    <row r="9" spans="2:9">
      <c r="B9" s="20" t="s">
        <v>74</v>
      </c>
      <c r="C9" s="21" t="s">
        <v>17</v>
      </c>
      <c r="D9" s="60">
        <v>1</v>
      </c>
      <c r="E9" s="23">
        <v>39235.944000000003</v>
      </c>
      <c r="F9" s="19">
        <f>D9*E9</f>
        <v>39235.944000000003</v>
      </c>
    </row>
    <row r="10" spans="2:9">
      <c r="B10" s="20"/>
      <c r="C10" s="21"/>
      <c r="D10" s="22"/>
      <c r="E10" s="23"/>
      <c r="F10" s="19">
        <f t="shared" ref="F10" si="0">D10*E10</f>
        <v>0</v>
      </c>
    </row>
    <row r="11" spans="2:9" ht="15.75" thickBot="1">
      <c r="B11" s="24" t="s">
        <v>21</v>
      </c>
      <c r="C11" s="25"/>
      <c r="D11" s="26"/>
      <c r="E11" s="27" t="s">
        <v>22</v>
      </c>
      <c r="F11" s="28">
        <f>SUM(F9:F10)</f>
        <v>39235.944000000003</v>
      </c>
    </row>
    <row r="12" spans="2:9" ht="16.5" thickBot="1">
      <c r="B12" s="53" t="s">
        <v>23</v>
      </c>
      <c r="C12" s="14" t="s">
        <v>9</v>
      </c>
      <c r="D12" s="14" t="s">
        <v>13</v>
      </c>
      <c r="E12" s="14" t="s">
        <v>14</v>
      </c>
      <c r="F12" s="15" t="s">
        <v>15</v>
      </c>
    </row>
    <row r="13" spans="2:9" ht="25.5">
      <c r="B13" s="16" t="s">
        <v>24</v>
      </c>
      <c r="C13" s="29" t="s">
        <v>25</v>
      </c>
      <c r="D13" s="58">
        <v>0.20000100000000001</v>
      </c>
      <c r="E13" s="31">
        <v>399300.00000000012</v>
      </c>
      <c r="F13" s="19">
        <f>(E13*D13)</f>
        <v>79860.399300000034</v>
      </c>
      <c r="I13" s="67"/>
    </row>
    <row r="14" spans="2:9">
      <c r="B14" s="16"/>
      <c r="C14" s="29"/>
      <c r="D14" s="30"/>
      <c r="E14" s="31"/>
      <c r="F14" s="19"/>
    </row>
    <row r="15" spans="2:9" ht="15.75" thickBot="1">
      <c r="B15" s="32" t="s">
        <v>26</v>
      </c>
      <c r="C15" s="33"/>
      <c r="D15" s="34"/>
      <c r="E15" s="35" t="s">
        <v>22</v>
      </c>
      <c r="F15" s="36">
        <f>SUM(F13:F13)</f>
        <v>79860.399300000034</v>
      </c>
    </row>
    <row r="16" spans="2:9" ht="16.5" thickBot="1">
      <c r="B16" s="53" t="s">
        <v>27</v>
      </c>
      <c r="C16" s="107" t="s">
        <v>9</v>
      </c>
      <c r="D16" s="108" t="s">
        <v>13</v>
      </c>
      <c r="E16" s="14" t="s">
        <v>14</v>
      </c>
      <c r="F16" s="15" t="s">
        <v>15</v>
      </c>
    </row>
    <row r="17" spans="2:8">
      <c r="B17" s="47" t="s">
        <v>28</v>
      </c>
      <c r="C17" s="48" t="s">
        <v>29</v>
      </c>
      <c r="D17" s="49">
        <v>0.1</v>
      </c>
      <c r="E17" s="50">
        <f>+F15</f>
        <v>79860.399300000034</v>
      </c>
      <c r="F17" s="51">
        <f>ROUND(E17*D17,0)</f>
        <v>7986</v>
      </c>
    </row>
    <row r="18" spans="2:8" ht="15.75" thickBot="1">
      <c r="B18" s="32" t="s">
        <v>30</v>
      </c>
      <c r="C18" s="25"/>
      <c r="D18" s="26"/>
      <c r="E18" s="52" t="s">
        <v>22</v>
      </c>
      <c r="F18" s="28">
        <f>SUM(F17:F17)</f>
        <v>7986</v>
      </c>
    </row>
    <row r="19" spans="2:8" ht="15.75">
      <c r="B19" s="37" t="s">
        <v>31</v>
      </c>
      <c r="C19" s="38" t="s">
        <v>9</v>
      </c>
      <c r="D19" s="38" t="s">
        <v>13</v>
      </c>
      <c r="E19" s="38" t="s">
        <v>14</v>
      </c>
      <c r="F19" s="39" t="s">
        <v>15</v>
      </c>
    </row>
    <row r="20" spans="2:8">
      <c r="B20" s="16" t="s">
        <v>32</v>
      </c>
      <c r="C20" s="17" t="s">
        <v>17</v>
      </c>
      <c r="D20" s="59">
        <v>0.20000999999999999</v>
      </c>
      <c r="E20" s="62">
        <v>126324.00000000003</v>
      </c>
      <c r="F20" s="19">
        <f>ROUND(E20*D20,0)</f>
        <v>25266</v>
      </c>
    </row>
    <row r="21" spans="2:8" ht="15.75" thickBot="1">
      <c r="B21" s="24" t="s">
        <v>33</v>
      </c>
      <c r="C21" s="25"/>
      <c r="D21" s="26"/>
      <c r="E21" s="27" t="s">
        <v>22</v>
      </c>
      <c r="F21" s="28">
        <f>SUM(F20:F20)</f>
        <v>25266</v>
      </c>
    </row>
    <row r="22" spans="2:8" ht="16.5" thickBot="1">
      <c r="B22" s="93" t="s">
        <v>34</v>
      </c>
      <c r="C22" s="94"/>
      <c r="D22" s="95"/>
      <c r="E22" s="40"/>
      <c r="F22" s="41">
        <f>+F21+F18+F15+F11</f>
        <v>152348.34330000004</v>
      </c>
      <c r="G22" s="63"/>
      <c r="H22" s="64"/>
    </row>
    <row r="23" spans="2:8" ht="15.75">
      <c r="B23" s="56"/>
      <c r="C23" s="56"/>
      <c r="D23" s="56"/>
      <c r="F23" s="57"/>
    </row>
  </sheetData>
  <mergeCells count="6">
    <mergeCell ref="B22:D22"/>
    <mergeCell ref="D2:E2"/>
    <mergeCell ref="D3:E3"/>
    <mergeCell ref="B5:F5"/>
    <mergeCell ref="B6:D7"/>
    <mergeCell ref="C16:D16"/>
  </mergeCells>
  <pageMargins left="0.7" right="0.7" top="0.75" bottom="0.75" header="0.3" footer="0.3"/>
  <pageSetup paperSize="9" scale="87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1A4DE-C0DF-4C16-9BF5-844A4B4222DA}">
  <sheetPr>
    <tabColor rgb="FF92D050"/>
    <pageSetUpPr fitToPage="1"/>
  </sheetPr>
  <dimension ref="B1:I23"/>
  <sheetViews>
    <sheetView workbookViewId="0">
      <selection activeCell="E8" sqref="E8"/>
    </sheetView>
  </sheetViews>
  <sheetFormatPr defaultColWidth="11.42578125" defaultRowHeight="15"/>
  <cols>
    <col min="2" max="2" width="41.140625" customWidth="1"/>
    <col min="3" max="3" width="8" customWidth="1"/>
    <col min="4" max="4" width="10.7109375" customWidth="1"/>
    <col min="5" max="5" width="12.85546875" bestFit="1" customWidth="1"/>
    <col min="6" max="6" width="19.140625" bestFit="1" customWidth="1"/>
    <col min="8" max="8" width="17.28515625" customWidth="1"/>
    <col min="9" max="9" width="17.5703125" bestFit="1" customWidth="1"/>
    <col min="237" max="237" width="32.140625" bestFit="1" customWidth="1"/>
    <col min="241" max="241" width="13.28515625" bestFit="1" customWidth="1"/>
    <col min="493" max="493" width="32.140625" bestFit="1" customWidth="1"/>
    <col min="497" max="497" width="13.28515625" bestFit="1" customWidth="1"/>
    <col min="749" max="749" width="32.140625" bestFit="1" customWidth="1"/>
    <col min="753" max="753" width="13.28515625" bestFit="1" customWidth="1"/>
    <col min="1005" max="1005" width="32.140625" bestFit="1" customWidth="1"/>
    <col min="1009" max="1009" width="13.28515625" bestFit="1" customWidth="1"/>
    <col min="1261" max="1261" width="32.140625" bestFit="1" customWidth="1"/>
    <col min="1265" max="1265" width="13.28515625" bestFit="1" customWidth="1"/>
    <col min="1517" max="1517" width="32.140625" bestFit="1" customWidth="1"/>
    <col min="1521" max="1521" width="13.28515625" bestFit="1" customWidth="1"/>
    <col min="1773" max="1773" width="32.140625" bestFit="1" customWidth="1"/>
    <col min="1777" max="1777" width="13.28515625" bestFit="1" customWidth="1"/>
    <col min="2029" max="2029" width="32.140625" bestFit="1" customWidth="1"/>
    <col min="2033" max="2033" width="13.28515625" bestFit="1" customWidth="1"/>
    <col min="2285" max="2285" width="32.140625" bestFit="1" customWidth="1"/>
    <col min="2289" max="2289" width="13.28515625" bestFit="1" customWidth="1"/>
    <col min="2541" max="2541" width="32.140625" bestFit="1" customWidth="1"/>
    <col min="2545" max="2545" width="13.28515625" bestFit="1" customWidth="1"/>
    <col min="2797" max="2797" width="32.140625" bestFit="1" customWidth="1"/>
    <col min="2801" max="2801" width="13.28515625" bestFit="1" customWidth="1"/>
    <col min="3053" max="3053" width="32.140625" bestFit="1" customWidth="1"/>
    <col min="3057" max="3057" width="13.28515625" bestFit="1" customWidth="1"/>
    <col min="3309" max="3309" width="32.140625" bestFit="1" customWidth="1"/>
    <col min="3313" max="3313" width="13.28515625" bestFit="1" customWidth="1"/>
    <col min="3565" max="3565" width="32.140625" bestFit="1" customWidth="1"/>
    <col min="3569" max="3569" width="13.28515625" bestFit="1" customWidth="1"/>
    <col min="3821" max="3821" width="32.140625" bestFit="1" customWidth="1"/>
    <col min="3825" max="3825" width="13.28515625" bestFit="1" customWidth="1"/>
    <col min="4077" max="4077" width="32.140625" bestFit="1" customWidth="1"/>
    <col min="4081" max="4081" width="13.28515625" bestFit="1" customWidth="1"/>
    <col min="4333" max="4333" width="32.140625" bestFit="1" customWidth="1"/>
    <col min="4337" max="4337" width="13.28515625" bestFit="1" customWidth="1"/>
    <col min="4589" max="4589" width="32.140625" bestFit="1" customWidth="1"/>
    <col min="4593" max="4593" width="13.28515625" bestFit="1" customWidth="1"/>
    <col min="4845" max="4845" width="32.140625" bestFit="1" customWidth="1"/>
    <col min="4849" max="4849" width="13.28515625" bestFit="1" customWidth="1"/>
    <col min="5101" max="5101" width="32.140625" bestFit="1" customWidth="1"/>
    <col min="5105" max="5105" width="13.28515625" bestFit="1" customWidth="1"/>
    <col min="5357" max="5357" width="32.140625" bestFit="1" customWidth="1"/>
    <col min="5361" max="5361" width="13.28515625" bestFit="1" customWidth="1"/>
    <col min="5613" max="5613" width="32.140625" bestFit="1" customWidth="1"/>
    <col min="5617" max="5617" width="13.28515625" bestFit="1" customWidth="1"/>
    <col min="5869" max="5869" width="32.140625" bestFit="1" customWidth="1"/>
    <col min="5873" max="5873" width="13.28515625" bestFit="1" customWidth="1"/>
    <col min="6125" max="6125" width="32.140625" bestFit="1" customWidth="1"/>
    <col min="6129" max="6129" width="13.28515625" bestFit="1" customWidth="1"/>
    <col min="6381" max="6381" width="32.140625" bestFit="1" customWidth="1"/>
    <col min="6385" max="6385" width="13.28515625" bestFit="1" customWidth="1"/>
    <col min="6637" max="6637" width="32.140625" bestFit="1" customWidth="1"/>
    <col min="6641" max="6641" width="13.28515625" bestFit="1" customWidth="1"/>
    <col min="6893" max="6893" width="32.140625" bestFit="1" customWidth="1"/>
    <col min="6897" max="6897" width="13.28515625" bestFit="1" customWidth="1"/>
    <col min="7149" max="7149" width="32.140625" bestFit="1" customWidth="1"/>
    <col min="7153" max="7153" width="13.28515625" bestFit="1" customWidth="1"/>
    <col min="7405" max="7405" width="32.140625" bestFit="1" customWidth="1"/>
    <col min="7409" max="7409" width="13.28515625" bestFit="1" customWidth="1"/>
    <col min="7661" max="7661" width="32.140625" bestFit="1" customWidth="1"/>
    <col min="7665" max="7665" width="13.28515625" bestFit="1" customWidth="1"/>
    <col min="7917" max="7917" width="32.140625" bestFit="1" customWidth="1"/>
    <col min="7921" max="7921" width="13.28515625" bestFit="1" customWidth="1"/>
    <col min="8173" max="8173" width="32.140625" bestFit="1" customWidth="1"/>
    <col min="8177" max="8177" width="13.28515625" bestFit="1" customWidth="1"/>
    <col min="8429" max="8429" width="32.140625" bestFit="1" customWidth="1"/>
    <col min="8433" max="8433" width="13.28515625" bestFit="1" customWidth="1"/>
    <col min="8685" max="8685" width="32.140625" bestFit="1" customWidth="1"/>
    <col min="8689" max="8689" width="13.28515625" bestFit="1" customWidth="1"/>
    <col min="8941" max="8941" width="32.140625" bestFit="1" customWidth="1"/>
    <col min="8945" max="8945" width="13.28515625" bestFit="1" customWidth="1"/>
    <col min="9197" max="9197" width="32.140625" bestFit="1" customWidth="1"/>
    <col min="9201" max="9201" width="13.28515625" bestFit="1" customWidth="1"/>
    <col min="9453" max="9453" width="32.140625" bestFit="1" customWidth="1"/>
    <col min="9457" max="9457" width="13.28515625" bestFit="1" customWidth="1"/>
    <col min="9709" max="9709" width="32.140625" bestFit="1" customWidth="1"/>
    <col min="9713" max="9713" width="13.28515625" bestFit="1" customWidth="1"/>
    <col min="9965" max="9965" width="32.140625" bestFit="1" customWidth="1"/>
    <col min="9969" max="9969" width="13.28515625" bestFit="1" customWidth="1"/>
    <col min="10221" max="10221" width="32.140625" bestFit="1" customWidth="1"/>
    <col min="10225" max="10225" width="13.28515625" bestFit="1" customWidth="1"/>
    <col min="10477" max="10477" width="32.140625" bestFit="1" customWidth="1"/>
    <col min="10481" max="10481" width="13.28515625" bestFit="1" customWidth="1"/>
    <col min="10733" max="10733" width="32.140625" bestFit="1" customWidth="1"/>
    <col min="10737" max="10737" width="13.28515625" bestFit="1" customWidth="1"/>
    <col min="10989" max="10989" width="32.140625" bestFit="1" customWidth="1"/>
    <col min="10993" max="10993" width="13.28515625" bestFit="1" customWidth="1"/>
    <col min="11245" max="11245" width="32.140625" bestFit="1" customWidth="1"/>
    <col min="11249" max="11249" width="13.28515625" bestFit="1" customWidth="1"/>
    <col min="11501" max="11501" width="32.140625" bestFit="1" customWidth="1"/>
    <col min="11505" max="11505" width="13.28515625" bestFit="1" customWidth="1"/>
    <col min="11757" max="11757" width="32.140625" bestFit="1" customWidth="1"/>
    <col min="11761" max="11761" width="13.28515625" bestFit="1" customWidth="1"/>
    <col min="12013" max="12013" width="32.140625" bestFit="1" customWidth="1"/>
    <col min="12017" max="12017" width="13.28515625" bestFit="1" customWidth="1"/>
    <col min="12269" max="12269" width="32.140625" bestFit="1" customWidth="1"/>
    <col min="12273" max="12273" width="13.28515625" bestFit="1" customWidth="1"/>
    <col min="12525" max="12525" width="32.140625" bestFit="1" customWidth="1"/>
    <col min="12529" max="12529" width="13.28515625" bestFit="1" customWidth="1"/>
    <col min="12781" max="12781" width="32.140625" bestFit="1" customWidth="1"/>
    <col min="12785" max="12785" width="13.28515625" bestFit="1" customWidth="1"/>
    <col min="13037" max="13037" width="32.140625" bestFit="1" customWidth="1"/>
    <col min="13041" max="13041" width="13.28515625" bestFit="1" customWidth="1"/>
    <col min="13293" max="13293" width="32.140625" bestFit="1" customWidth="1"/>
    <col min="13297" max="13297" width="13.28515625" bestFit="1" customWidth="1"/>
    <col min="13549" max="13549" width="32.140625" bestFit="1" customWidth="1"/>
    <col min="13553" max="13553" width="13.28515625" bestFit="1" customWidth="1"/>
    <col min="13805" max="13805" width="32.140625" bestFit="1" customWidth="1"/>
    <col min="13809" max="13809" width="13.28515625" bestFit="1" customWidth="1"/>
    <col min="14061" max="14061" width="32.140625" bestFit="1" customWidth="1"/>
    <col min="14065" max="14065" width="13.28515625" bestFit="1" customWidth="1"/>
    <col min="14317" max="14317" width="32.140625" bestFit="1" customWidth="1"/>
    <col min="14321" max="14321" width="13.28515625" bestFit="1" customWidth="1"/>
    <col min="14573" max="14573" width="32.140625" bestFit="1" customWidth="1"/>
    <col min="14577" max="14577" width="13.28515625" bestFit="1" customWidth="1"/>
    <col min="14829" max="14829" width="32.140625" bestFit="1" customWidth="1"/>
    <col min="14833" max="14833" width="13.28515625" bestFit="1" customWidth="1"/>
    <col min="15085" max="15085" width="32.140625" bestFit="1" customWidth="1"/>
    <col min="15089" max="15089" width="13.28515625" bestFit="1" customWidth="1"/>
    <col min="15341" max="15341" width="32.140625" bestFit="1" customWidth="1"/>
    <col min="15345" max="15345" width="13.28515625" bestFit="1" customWidth="1"/>
    <col min="15597" max="15597" width="32.140625" bestFit="1" customWidth="1"/>
    <col min="15601" max="15601" width="13.28515625" bestFit="1" customWidth="1"/>
    <col min="15853" max="15853" width="32.140625" bestFit="1" customWidth="1"/>
    <col min="15857" max="15857" width="13.28515625" bestFit="1" customWidth="1"/>
    <col min="16109" max="16109" width="32.140625" bestFit="1" customWidth="1"/>
    <col min="16113" max="16113" width="13.28515625" bestFit="1" customWidth="1"/>
  </cols>
  <sheetData>
    <row r="1" spans="2:9" ht="26.25" customHeight="1">
      <c r="B1" s="44" t="s">
        <v>0</v>
      </c>
      <c r="C1" s="5"/>
      <c r="D1" s="6" t="s">
        <v>1</v>
      </c>
      <c r="E1" s="1"/>
      <c r="F1" s="7"/>
    </row>
    <row r="2" spans="2:9" ht="15" customHeight="1">
      <c r="B2" s="8" t="s">
        <v>2</v>
      </c>
      <c r="C2" s="2"/>
      <c r="D2" s="96" t="s">
        <v>3</v>
      </c>
      <c r="E2" s="96"/>
      <c r="F2" s="3"/>
    </row>
    <row r="3" spans="2:9" ht="108.75" thickBot="1">
      <c r="B3" s="45" t="s">
        <v>4</v>
      </c>
      <c r="C3" s="4"/>
      <c r="D3" s="97" t="s">
        <v>5</v>
      </c>
      <c r="E3" s="97"/>
      <c r="F3" s="9"/>
    </row>
    <row r="4" spans="2:9" ht="15.75" thickBot="1">
      <c r="B4" s="43"/>
      <c r="D4" s="46"/>
      <c r="E4" s="42"/>
      <c r="F4" s="3"/>
    </row>
    <row r="5" spans="2:9" ht="15.75">
      <c r="B5" s="98" t="s">
        <v>6</v>
      </c>
      <c r="C5" s="99"/>
      <c r="D5" s="99"/>
      <c r="E5" s="99"/>
      <c r="F5" s="100"/>
    </row>
    <row r="6" spans="2:9" ht="14.45" customHeight="1">
      <c r="B6" s="113" t="s">
        <v>75</v>
      </c>
      <c r="C6" s="114"/>
      <c r="D6" s="115"/>
      <c r="E6" s="10" t="s">
        <v>8</v>
      </c>
      <c r="F6" s="11" t="s">
        <v>9</v>
      </c>
    </row>
    <row r="7" spans="2:9" ht="15.75" thickBot="1">
      <c r="B7" s="116"/>
      <c r="C7" s="117"/>
      <c r="D7" s="118"/>
      <c r="E7" s="12">
        <v>47</v>
      </c>
      <c r="F7" s="13" t="s">
        <v>11</v>
      </c>
    </row>
    <row r="8" spans="2:9" ht="16.5" thickBot="1">
      <c r="B8" s="53" t="s">
        <v>12</v>
      </c>
      <c r="C8" s="14" t="s">
        <v>9</v>
      </c>
      <c r="D8" s="14" t="s">
        <v>13</v>
      </c>
      <c r="E8" s="14" t="s">
        <v>14</v>
      </c>
      <c r="F8" s="15" t="s">
        <v>15</v>
      </c>
    </row>
    <row r="9" spans="2:9">
      <c r="B9" s="20" t="s">
        <v>76</v>
      </c>
      <c r="C9" s="21" t="s">
        <v>17</v>
      </c>
      <c r="D9" s="60">
        <v>1</v>
      </c>
      <c r="E9" s="23">
        <v>50416.344000000012</v>
      </c>
      <c r="F9" s="19">
        <f>D9*E9</f>
        <v>50416.344000000012</v>
      </c>
    </row>
    <row r="10" spans="2:9">
      <c r="B10" s="20"/>
      <c r="C10" s="21"/>
      <c r="D10" s="22"/>
      <c r="E10" s="23"/>
      <c r="F10" s="19">
        <f t="shared" ref="F10" si="0">D10*E10</f>
        <v>0</v>
      </c>
    </row>
    <row r="11" spans="2:9" ht="15.75" thickBot="1">
      <c r="B11" s="24" t="s">
        <v>21</v>
      </c>
      <c r="C11" s="25"/>
      <c r="D11" s="26"/>
      <c r="E11" s="27" t="s">
        <v>22</v>
      </c>
      <c r="F11" s="28">
        <f>SUM(F9:F10)</f>
        <v>50416.344000000012</v>
      </c>
    </row>
    <row r="12" spans="2:9" ht="16.5" thickBot="1">
      <c r="B12" s="53" t="s">
        <v>23</v>
      </c>
      <c r="C12" s="14" t="s">
        <v>9</v>
      </c>
      <c r="D12" s="14" t="s">
        <v>13</v>
      </c>
      <c r="E12" s="14" t="s">
        <v>14</v>
      </c>
      <c r="F12" s="15" t="s">
        <v>15</v>
      </c>
    </row>
    <row r="13" spans="2:9" ht="25.5">
      <c r="B13" s="16" t="s">
        <v>24</v>
      </c>
      <c r="C13" s="29" t="s">
        <v>25</v>
      </c>
      <c r="D13" s="58">
        <v>0.20000100000000001</v>
      </c>
      <c r="E13" s="31">
        <v>399300.00000000012</v>
      </c>
      <c r="F13" s="19">
        <f>(E13*D13)</f>
        <v>79860.399300000034</v>
      </c>
      <c r="I13" s="67"/>
    </row>
    <row r="14" spans="2:9">
      <c r="B14" s="16"/>
      <c r="C14" s="29"/>
      <c r="D14" s="30"/>
      <c r="E14" s="31"/>
      <c r="F14" s="19"/>
    </row>
    <row r="15" spans="2:9" ht="15.75" thickBot="1">
      <c r="B15" s="32" t="s">
        <v>26</v>
      </c>
      <c r="C15" s="33"/>
      <c r="D15" s="34"/>
      <c r="E15" s="35" t="s">
        <v>22</v>
      </c>
      <c r="F15" s="36">
        <f>SUM(F13:F13)</f>
        <v>79860.399300000034</v>
      </c>
    </row>
    <row r="16" spans="2:9" ht="16.5" thickBot="1">
      <c r="B16" s="53" t="s">
        <v>27</v>
      </c>
      <c r="C16" s="107" t="s">
        <v>9</v>
      </c>
      <c r="D16" s="108" t="s">
        <v>13</v>
      </c>
      <c r="E16" s="14" t="s">
        <v>14</v>
      </c>
      <c r="F16" s="15" t="s">
        <v>15</v>
      </c>
    </row>
    <row r="17" spans="2:8">
      <c r="B17" s="47" t="s">
        <v>28</v>
      </c>
      <c r="C17" s="48" t="s">
        <v>29</v>
      </c>
      <c r="D17" s="49">
        <v>0.1</v>
      </c>
      <c r="E17" s="50">
        <f>+F15</f>
        <v>79860.399300000034</v>
      </c>
      <c r="F17" s="51">
        <f>ROUND(E17*D17,0)</f>
        <v>7986</v>
      </c>
    </row>
    <row r="18" spans="2:8" ht="15.75" thickBot="1">
      <c r="B18" s="32" t="s">
        <v>30</v>
      </c>
      <c r="C18" s="25"/>
      <c r="D18" s="26"/>
      <c r="E18" s="52" t="s">
        <v>22</v>
      </c>
      <c r="F18" s="28">
        <f>SUM(F17:F17)</f>
        <v>7986</v>
      </c>
    </row>
    <row r="19" spans="2:8" ht="15.75">
      <c r="B19" s="37" t="s">
        <v>31</v>
      </c>
      <c r="C19" s="38" t="s">
        <v>9</v>
      </c>
      <c r="D19" s="38" t="s">
        <v>13</v>
      </c>
      <c r="E19" s="38" t="s">
        <v>14</v>
      </c>
      <c r="F19" s="39" t="s">
        <v>15</v>
      </c>
    </row>
    <row r="20" spans="2:8">
      <c r="B20" s="16" t="s">
        <v>32</v>
      </c>
      <c r="C20" s="17" t="s">
        <v>17</v>
      </c>
      <c r="D20" s="59">
        <v>0.20000999999999999</v>
      </c>
      <c r="E20" s="62">
        <v>126324.00000000003</v>
      </c>
      <c r="F20" s="19">
        <f>ROUND(E20*D20,0)</f>
        <v>25266</v>
      </c>
    </row>
    <row r="21" spans="2:8" ht="15.75" thickBot="1">
      <c r="B21" s="24" t="s">
        <v>33</v>
      </c>
      <c r="C21" s="25"/>
      <c r="D21" s="26"/>
      <c r="E21" s="27" t="s">
        <v>22</v>
      </c>
      <c r="F21" s="28">
        <f>SUM(F20:F20)</f>
        <v>25266</v>
      </c>
    </row>
    <row r="22" spans="2:8" ht="16.5" thickBot="1">
      <c r="B22" s="93" t="s">
        <v>34</v>
      </c>
      <c r="C22" s="94"/>
      <c r="D22" s="95"/>
      <c r="E22" s="40"/>
      <c r="F22" s="41">
        <f>+F21+F18+F15+F11</f>
        <v>163528.74330000003</v>
      </c>
      <c r="G22" s="63"/>
      <c r="H22" s="64"/>
    </row>
    <row r="23" spans="2:8" ht="15.75">
      <c r="B23" s="56"/>
      <c r="C23" s="56"/>
      <c r="D23" s="56"/>
      <c r="F23" s="57"/>
    </row>
  </sheetData>
  <mergeCells count="6">
    <mergeCell ref="B22:D22"/>
    <mergeCell ref="D2:E2"/>
    <mergeCell ref="D3:E3"/>
    <mergeCell ref="B5:F5"/>
    <mergeCell ref="B6:D7"/>
    <mergeCell ref="C16:D16"/>
  </mergeCells>
  <pageMargins left="0.7" right="0.7" top="0.75" bottom="0.75" header="0.3" footer="0.3"/>
  <pageSetup paperSize="9" scale="87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8DDBF-E8F9-44C8-9F2E-10C616DE9A2F}">
  <sheetPr>
    <tabColor rgb="FF92D050"/>
    <pageSetUpPr fitToPage="1"/>
  </sheetPr>
  <dimension ref="B1:I23"/>
  <sheetViews>
    <sheetView workbookViewId="0">
      <selection activeCell="G27" sqref="G27"/>
    </sheetView>
  </sheetViews>
  <sheetFormatPr defaultColWidth="11.42578125" defaultRowHeight="15"/>
  <cols>
    <col min="2" max="2" width="41.140625" customWidth="1"/>
    <col min="3" max="3" width="8" customWidth="1"/>
    <col min="4" max="4" width="10.7109375" customWidth="1"/>
    <col min="5" max="5" width="12.85546875" bestFit="1" customWidth="1"/>
    <col min="6" max="6" width="19.140625" bestFit="1" customWidth="1"/>
    <col min="8" max="8" width="17.28515625" customWidth="1"/>
    <col min="9" max="9" width="17.5703125" bestFit="1" customWidth="1"/>
    <col min="237" max="237" width="32.140625" bestFit="1" customWidth="1"/>
    <col min="241" max="241" width="13.28515625" bestFit="1" customWidth="1"/>
    <col min="493" max="493" width="32.140625" bestFit="1" customWidth="1"/>
    <col min="497" max="497" width="13.28515625" bestFit="1" customWidth="1"/>
    <col min="749" max="749" width="32.140625" bestFit="1" customWidth="1"/>
    <col min="753" max="753" width="13.28515625" bestFit="1" customWidth="1"/>
    <col min="1005" max="1005" width="32.140625" bestFit="1" customWidth="1"/>
    <col min="1009" max="1009" width="13.28515625" bestFit="1" customWidth="1"/>
    <col min="1261" max="1261" width="32.140625" bestFit="1" customWidth="1"/>
    <col min="1265" max="1265" width="13.28515625" bestFit="1" customWidth="1"/>
    <col min="1517" max="1517" width="32.140625" bestFit="1" customWidth="1"/>
    <col min="1521" max="1521" width="13.28515625" bestFit="1" customWidth="1"/>
    <col min="1773" max="1773" width="32.140625" bestFit="1" customWidth="1"/>
    <col min="1777" max="1777" width="13.28515625" bestFit="1" customWidth="1"/>
    <col min="2029" max="2029" width="32.140625" bestFit="1" customWidth="1"/>
    <col min="2033" max="2033" width="13.28515625" bestFit="1" customWidth="1"/>
    <col min="2285" max="2285" width="32.140625" bestFit="1" customWidth="1"/>
    <col min="2289" max="2289" width="13.28515625" bestFit="1" customWidth="1"/>
    <col min="2541" max="2541" width="32.140625" bestFit="1" customWidth="1"/>
    <col min="2545" max="2545" width="13.28515625" bestFit="1" customWidth="1"/>
    <col min="2797" max="2797" width="32.140625" bestFit="1" customWidth="1"/>
    <col min="2801" max="2801" width="13.28515625" bestFit="1" customWidth="1"/>
    <col min="3053" max="3053" width="32.140625" bestFit="1" customWidth="1"/>
    <col min="3057" max="3057" width="13.28515625" bestFit="1" customWidth="1"/>
    <col min="3309" max="3309" width="32.140625" bestFit="1" customWidth="1"/>
    <col min="3313" max="3313" width="13.28515625" bestFit="1" customWidth="1"/>
    <col min="3565" max="3565" width="32.140625" bestFit="1" customWidth="1"/>
    <col min="3569" max="3569" width="13.28515625" bestFit="1" customWidth="1"/>
    <col min="3821" max="3821" width="32.140625" bestFit="1" customWidth="1"/>
    <col min="3825" max="3825" width="13.28515625" bestFit="1" customWidth="1"/>
    <col min="4077" max="4077" width="32.140625" bestFit="1" customWidth="1"/>
    <col min="4081" max="4081" width="13.28515625" bestFit="1" customWidth="1"/>
    <col min="4333" max="4333" width="32.140625" bestFit="1" customWidth="1"/>
    <col min="4337" max="4337" width="13.28515625" bestFit="1" customWidth="1"/>
    <col min="4589" max="4589" width="32.140625" bestFit="1" customWidth="1"/>
    <col min="4593" max="4593" width="13.28515625" bestFit="1" customWidth="1"/>
    <col min="4845" max="4845" width="32.140625" bestFit="1" customWidth="1"/>
    <col min="4849" max="4849" width="13.28515625" bestFit="1" customWidth="1"/>
    <col min="5101" max="5101" width="32.140625" bestFit="1" customWidth="1"/>
    <col min="5105" max="5105" width="13.28515625" bestFit="1" customWidth="1"/>
    <col min="5357" max="5357" width="32.140625" bestFit="1" customWidth="1"/>
    <col min="5361" max="5361" width="13.28515625" bestFit="1" customWidth="1"/>
    <col min="5613" max="5613" width="32.140625" bestFit="1" customWidth="1"/>
    <col min="5617" max="5617" width="13.28515625" bestFit="1" customWidth="1"/>
    <col min="5869" max="5869" width="32.140625" bestFit="1" customWidth="1"/>
    <col min="5873" max="5873" width="13.28515625" bestFit="1" customWidth="1"/>
    <col min="6125" max="6125" width="32.140625" bestFit="1" customWidth="1"/>
    <col min="6129" max="6129" width="13.28515625" bestFit="1" customWidth="1"/>
    <col min="6381" max="6381" width="32.140625" bestFit="1" customWidth="1"/>
    <col min="6385" max="6385" width="13.28515625" bestFit="1" customWidth="1"/>
    <col min="6637" max="6637" width="32.140625" bestFit="1" customWidth="1"/>
    <col min="6641" max="6641" width="13.28515625" bestFit="1" customWidth="1"/>
    <col min="6893" max="6893" width="32.140625" bestFit="1" customWidth="1"/>
    <col min="6897" max="6897" width="13.28515625" bestFit="1" customWidth="1"/>
    <col min="7149" max="7149" width="32.140625" bestFit="1" customWidth="1"/>
    <col min="7153" max="7153" width="13.28515625" bestFit="1" customWidth="1"/>
    <col min="7405" max="7405" width="32.140625" bestFit="1" customWidth="1"/>
    <col min="7409" max="7409" width="13.28515625" bestFit="1" customWidth="1"/>
    <col min="7661" max="7661" width="32.140625" bestFit="1" customWidth="1"/>
    <col min="7665" max="7665" width="13.28515625" bestFit="1" customWidth="1"/>
    <col min="7917" max="7917" width="32.140625" bestFit="1" customWidth="1"/>
    <col min="7921" max="7921" width="13.28515625" bestFit="1" customWidth="1"/>
    <col min="8173" max="8173" width="32.140625" bestFit="1" customWidth="1"/>
    <col min="8177" max="8177" width="13.28515625" bestFit="1" customWidth="1"/>
    <col min="8429" max="8429" width="32.140625" bestFit="1" customWidth="1"/>
    <col min="8433" max="8433" width="13.28515625" bestFit="1" customWidth="1"/>
    <col min="8685" max="8685" width="32.140625" bestFit="1" customWidth="1"/>
    <col min="8689" max="8689" width="13.28515625" bestFit="1" customWidth="1"/>
    <col min="8941" max="8941" width="32.140625" bestFit="1" customWidth="1"/>
    <col min="8945" max="8945" width="13.28515625" bestFit="1" customWidth="1"/>
    <col min="9197" max="9197" width="32.140625" bestFit="1" customWidth="1"/>
    <col min="9201" max="9201" width="13.28515625" bestFit="1" customWidth="1"/>
    <col min="9453" max="9453" width="32.140625" bestFit="1" customWidth="1"/>
    <col min="9457" max="9457" width="13.28515625" bestFit="1" customWidth="1"/>
    <col min="9709" max="9709" width="32.140625" bestFit="1" customWidth="1"/>
    <col min="9713" max="9713" width="13.28515625" bestFit="1" customWidth="1"/>
    <col min="9965" max="9965" width="32.140625" bestFit="1" customWidth="1"/>
    <col min="9969" max="9969" width="13.28515625" bestFit="1" customWidth="1"/>
    <col min="10221" max="10221" width="32.140625" bestFit="1" customWidth="1"/>
    <col min="10225" max="10225" width="13.28515625" bestFit="1" customWidth="1"/>
    <col min="10477" max="10477" width="32.140625" bestFit="1" customWidth="1"/>
    <col min="10481" max="10481" width="13.28515625" bestFit="1" customWidth="1"/>
    <col min="10733" max="10733" width="32.140625" bestFit="1" customWidth="1"/>
    <col min="10737" max="10737" width="13.28515625" bestFit="1" customWidth="1"/>
    <col min="10989" max="10989" width="32.140625" bestFit="1" customWidth="1"/>
    <col min="10993" max="10993" width="13.28515625" bestFit="1" customWidth="1"/>
    <col min="11245" max="11245" width="32.140625" bestFit="1" customWidth="1"/>
    <col min="11249" max="11249" width="13.28515625" bestFit="1" customWidth="1"/>
    <col min="11501" max="11501" width="32.140625" bestFit="1" customWidth="1"/>
    <col min="11505" max="11505" width="13.28515625" bestFit="1" customWidth="1"/>
    <col min="11757" max="11757" width="32.140625" bestFit="1" customWidth="1"/>
    <col min="11761" max="11761" width="13.28515625" bestFit="1" customWidth="1"/>
    <col min="12013" max="12013" width="32.140625" bestFit="1" customWidth="1"/>
    <col min="12017" max="12017" width="13.28515625" bestFit="1" customWidth="1"/>
    <col min="12269" max="12269" width="32.140625" bestFit="1" customWidth="1"/>
    <col min="12273" max="12273" width="13.28515625" bestFit="1" customWidth="1"/>
    <col min="12525" max="12525" width="32.140625" bestFit="1" customWidth="1"/>
    <col min="12529" max="12529" width="13.28515625" bestFit="1" customWidth="1"/>
    <col min="12781" max="12781" width="32.140625" bestFit="1" customWidth="1"/>
    <col min="12785" max="12785" width="13.28515625" bestFit="1" customWidth="1"/>
    <col min="13037" max="13037" width="32.140625" bestFit="1" customWidth="1"/>
    <col min="13041" max="13041" width="13.28515625" bestFit="1" customWidth="1"/>
    <col min="13293" max="13293" width="32.140625" bestFit="1" customWidth="1"/>
    <col min="13297" max="13297" width="13.28515625" bestFit="1" customWidth="1"/>
    <col min="13549" max="13549" width="32.140625" bestFit="1" customWidth="1"/>
    <col min="13553" max="13553" width="13.28515625" bestFit="1" customWidth="1"/>
    <col min="13805" max="13805" width="32.140625" bestFit="1" customWidth="1"/>
    <col min="13809" max="13809" width="13.28515625" bestFit="1" customWidth="1"/>
    <col min="14061" max="14061" width="32.140625" bestFit="1" customWidth="1"/>
    <col min="14065" max="14065" width="13.28515625" bestFit="1" customWidth="1"/>
    <col min="14317" max="14317" width="32.140625" bestFit="1" customWidth="1"/>
    <col min="14321" max="14321" width="13.28515625" bestFit="1" customWidth="1"/>
    <col min="14573" max="14573" width="32.140625" bestFit="1" customWidth="1"/>
    <col min="14577" max="14577" width="13.28515625" bestFit="1" customWidth="1"/>
    <col min="14829" max="14829" width="32.140625" bestFit="1" customWidth="1"/>
    <col min="14833" max="14833" width="13.28515625" bestFit="1" customWidth="1"/>
    <col min="15085" max="15085" width="32.140625" bestFit="1" customWidth="1"/>
    <col min="15089" max="15089" width="13.28515625" bestFit="1" customWidth="1"/>
    <col min="15341" max="15341" width="32.140625" bestFit="1" customWidth="1"/>
    <col min="15345" max="15345" width="13.28515625" bestFit="1" customWidth="1"/>
    <col min="15597" max="15597" width="32.140625" bestFit="1" customWidth="1"/>
    <col min="15601" max="15601" width="13.28515625" bestFit="1" customWidth="1"/>
    <col min="15853" max="15853" width="32.140625" bestFit="1" customWidth="1"/>
    <col min="15857" max="15857" width="13.28515625" bestFit="1" customWidth="1"/>
    <col min="16109" max="16109" width="32.140625" bestFit="1" customWidth="1"/>
    <col min="16113" max="16113" width="13.28515625" bestFit="1" customWidth="1"/>
  </cols>
  <sheetData>
    <row r="1" spans="2:9" ht="26.25" customHeight="1">
      <c r="B1" s="44" t="s">
        <v>0</v>
      </c>
      <c r="C1" s="5"/>
      <c r="D1" s="6" t="s">
        <v>1</v>
      </c>
      <c r="E1" s="1"/>
      <c r="F1" s="7"/>
    </row>
    <row r="2" spans="2:9" ht="15" customHeight="1">
      <c r="B2" s="8" t="s">
        <v>2</v>
      </c>
      <c r="C2" s="2"/>
      <c r="D2" s="96" t="s">
        <v>3</v>
      </c>
      <c r="E2" s="96"/>
      <c r="F2" s="3"/>
    </row>
    <row r="3" spans="2:9" ht="108.75" thickBot="1">
      <c r="B3" s="45" t="s">
        <v>4</v>
      </c>
      <c r="C3" s="4"/>
      <c r="D3" s="97" t="s">
        <v>5</v>
      </c>
      <c r="E3" s="97"/>
      <c r="F3" s="9"/>
    </row>
    <row r="4" spans="2:9" ht="15.75" thickBot="1">
      <c r="B4" s="43"/>
      <c r="D4" s="46"/>
      <c r="E4" s="42"/>
      <c r="F4" s="3"/>
    </row>
    <row r="5" spans="2:9" ht="15.75">
      <c r="B5" s="98" t="s">
        <v>6</v>
      </c>
      <c r="C5" s="99"/>
      <c r="D5" s="99"/>
      <c r="E5" s="99"/>
      <c r="F5" s="100"/>
    </row>
    <row r="6" spans="2:9" ht="14.45" customHeight="1">
      <c r="B6" s="113" t="s">
        <v>77</v>
      </c>
      <c r="C6" s="114"/>
      <c r="D6" s="115"/>
      <c r="E6" s="10" t="s">
        <v>8</v>
      </c>
      <c r="F6" s="11" t="s">
        <v>9</v>
      </c>
    </row>
    <row r="7" spans="2:9" ht="15.75" thickBot="1">
      <c r="B7" s="116"/>
      <c r="C7" s="117"/>
      <c r="D7" s="118"/>
      <c r="E7" s="12">
        <v>48</v>
      </c>
      <c r="F7" s="13" t="s">
        <v>11</v>
      </c>
    </row>
    <row r="8" spans="2:9" ht="16.5" thickBot="1">
      <c r="B8" s="53" t="s">
        <v>12</v>
      </c>
      <c r="C8" s="14" t="s">
        <v>9</v>
      </c>
      <c r="D8" s="14" t="s">
        <v>13</v>
      </c>
      <c r="E8" s="14" t="s">
        <v>14</v>
      </c>
      <c r="F8" s="15" t="s">
        <v>15</v>
      </c>
    </row>
    <row r="9" spans="2:9">
      <c r="B9" s="20" t="s">
        <v>78</v>
      </c>
      <c r="C9" s="21" t="s">
        <v>17</v>
      </c>
      <c r="D9" s="60">
        <v>1</v>
      </c>
      <c r="E9" s="23">
        <v>61596.744000000013</v>
      </c>
      <c r="F9" s="19">
        <f>D9*E9</f>
        <v>61596.744000000013</v>
      </c>
    </row>
    <row r="10" spans="2:9">
      <c r="B10" s="20"/>
      <c r="C10" s="21"/>
      <c r="D10" s="22"/>
      <c r="E10" s="23"/>
      <c r="F10" s="19">
        <f t="shared" ref="F10" si="0">D10*E10</f>
        <v>0</v>
      </c>
    </row>
    <row r="11" spans="2:9" ht="15.75" thickBot="1">
      <c r="B11" s="24" t="s">
        <v>21</v>
      </c>
      <c r="C11" s="25"/>
      <c r="D11" s="26"/>
      <c r="E11" s="27" t="s">
        <v>22</v>
      </c>
      <c r="F11" s="28">
        <f>SUM(F9:F10)</f>
        <v>61596.744000000013</v>
      </c>
    </row>
    <row r="12" spans="2:9" ht="16.5" thickBot="1">
      <c r="B12" s="53" t="s">
        <v>23</v>
      </c>
      <c r="C12" s="14" t="s">
        <v>9</v>
      </c>
      <c r="D12" s="14" t="s">
        <v>13</v>
      </c>
      <c r="E12" s="14" t="s">
        <v>14</v>
      </c>
      <c r="F12" s="15" t="s">
        <v>15</v>
      </c>
    </row>
    <row r="13" spans="2:9" ht="25.5">
      <c r="B13" s="16" t="s">
        <v>24</v>
      </c>
      <c r="C13" s="29" t="s">
        <v>25</v>
      </c>
      <c r="D13" s="58">
        <v>0.20000100000000001</v>
      </c>
      <c r="E13" s="31">
        <v>399300.00000000012</v>
      </c>
      <c r="F13" s="19">
        <f>(E13*D13)</f>
        <v>79860.399300000034</v>
      </c>
      <c r="I13" s="67"/>
    </row>
    <row r="14" spans="2:9">
      <c r="B14" s="16"/>
      <c r="C14" s="29"/>
      <c r="D14" s="30"/>
      <c r="E14" s="31"/>
      <c r="F14" s="19"/>
    </row>
    <row r="15" spans="2:9" ht="15.75" thickBot="1">
      <c r="B15" s="32" t="s">
        <v>26</v>
      </c>
      <c r="C15" s="33"/>
      <c r="D15" s="34"/>
      <c r="E15" s="35" t="s">
        <v>22</v>
      </c>
      <c r="F15" s="36">
        <f>SUM(F13:F13)</f>
        <v>79860.399300000034</v>
      </c>
    </row>
    <row r="16" spans="2:9" ht="16.5" thickBot="1">
      <c r="B16" s="53" t="s">
        <v>27</v>
      </c>
      <c r="C16" s="107" t="s">
        <v>9</v>
      </c>
      <c r="D16" s="108" t="s">
        <v>13</v>
      </c>
      <c r="E16" s="14" t="s">
        <v>14</v>
      </c>
      <c r="F16" s="15" t="s">
        <v>15</v>
      </c>
    </row>
    <row r="17" spans="2:8">
      <c r="B17" s="47" t="s">
        <v>28</v>
      </c>
      <c r="C17" s="48" t="s">
        <v>29</v>
      </c>
      <c r="D17" s="49">
        <v>0.1</v>
      </c>
      <c r="E17" s="50">
        <f>+F15</f>
        <v>79860.399300000034</v>
      </c>
      <c r="F17" s="51">
        <f>ROUND(E17*D17,0)</f>
        <v>7986</v>
      </c>
    </row>
    <row r="18" spans="2:8" ht="15.75" thickBot="1">
      <c r="B18" s="32" t="s">
        <v>30</v>
      </c>
      <c r="C18" s="25"/>
      <c r="D18" s="26"/>
      <c r="E18" s="52" t="s">
        <v>22</v>
      </c>
      <c r="F18" s="28">
        <f>SUM(F17:F17)</f>
        <v>7986</v>
      </c>
    </row>
    <row r="19" spans="2:8" ht="15.75">
      <c r="B19" s="37" t="s">
        <v>31</v>
      </c>
      <c r="C19" s="38" t="s">
        <v>9</v>
      </c>
      <c r="D19" s="38" t="s">
        <v>13</v>
      </c>
      <c r="E19" s="38" t="s">
        <v>14</v>
      </c>
      <c r="F19" s="39" t="s">
        <v>15</v>
      </c>
    </row>
    <row r="20" spans="2:8">
      <c r="B20" s="16" t="s">
        <v>32</v>
      </c>
      <c r="C20" s="17" t="s">
        <v>17</v>
      </c>
      <c r="D20" s="59">
        <v>0.20000999999999999</v>
      </c>
      <c r="E20" s="62">
        <v>126324.00000000003</v>
      </c>
      <c r="F20" s="19">
        <f>ROUND(E20*D20,0)</f>
        <v>25266</v>
      </c>
    </row>
    <row r="21" spans="2:8" ht="15.75" thickBot="1">
      <c r="B21" s="24" t="s">
        <v>33</v>
      </c>
      <c r="C21" s="25"/>
      <c r="D21" s="26"/>
      <c r="E21" s="27" t="s">
        <v>22</v>
      </c>
      <c r="F21" s="28">
        <f>SUM(F20:F20)</f>
        <v>25266</v>
      </c>
    </row>
    <row r="22" spans="2:8" ht="16.5" thickBot="1">
      <c r="B22" s="93" t="s">
        <v>34</v>
      </c>
      <c r="C22" s="94"/>
      <c r="D22" s="95"/>
      <c r="E22" s="40"/>
      <c r="F22" s="41">
        <f>+F21+F18+F15+F11</f>
        <v>174709.14330000005</v>
      </c>
      <c r="G22" s="63"/>
      <c r="H22" s="64"/>
    </row>
    <row r="23" spans="2:8" ht="15.75">
      <c r="B23" s="56"/>
      <c r="C23" s="56"/>
      <c r="D23" s="56"/>
      <c r="F23" s="57"/>
    </row>
  </sheetData>
  <mergeCells count="6">
    <mergeCell ref="B22:D22"/>
    <mergeCell ref="D2:E2"/>
    <mergeCell ref="D3:E3"/>
    <mergeCell ref="B5:F5"/>
    <mergeCell ref="B6:D7"/>
    <mergeCell ref="C16:D16"/>
  </mergeCells>
  <pageMargins left="0.7" right="0.7" top="0.75" bottom="0.75" header="0.3" footer="0.3"/>
  <pageSetup paperSize="9" scale="87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473B8-987A-4D53-B646-EABE7AD5F863}">
  <sheetPr>
    <tabColor rgb="FF92D050"/>
    <pageSetUpPr fitToPage="1"/>
  </sheetPr>
  <dimension ref="B1:I23"/>
  <sheetViews>
    <sheetView workbookViewId="0">
      <selection activeCell="G29" sqref="G29"/>
    </sheetView>
  </sheetViews>
  <sheetFormatPr defaultColWidth="11.42578125" defaultRowHeight="15"/>
  <cols>
    <col min="2" max="2" width="41.140625" customWidth="1"/>
    <col min="3" max="3" width="8" customWidth="1"/>
    <col min="4" max="4" width="10.7109375" customWidth="1"/>
    <col min="5" max="5" width="12.85546875" bestFit="1" customWidth="1"/>
    <col min="6" max="6" width="19.140625" bestFit="1" customWidth="1"/>
    <col min="8" max="8" width="17.28515625" customWidth="1"/>
    <col min="9" max="9" width="17.5703125" bestFit="1" customWidth="1"/>
    <col min="237" max="237" width="32.140625" bestFit="1" customWidth="1"/>
    <col min="241" max="241" width="13.28515625" bestFit="1" customWidth="1"/>
    <col min="493" max="493" width="32.140625" bestFit="1" customWidth="1"/>
    <col min="497" max="497" width="13.28515625" bestFit="1" customWidth="1"/>
    <col min="749" max="749" width="32.140625" bestFit="1" customWidth="1"/>
    <col min="753" max="753" width="13.28515625" bestFit="1" customWidth="1"/>
    <col min="1005" max="1005" width="32.140625" bestFit="1" customWidth="1"/>
    <col min="1009" max="1009" width="13.28515625" bestFit="1" customWidth="1"/>
    <col min="1261" max="1261" width="32.140625" bestFit="1" customWidth="1"/>
    <col min="1265" max="1265" width="13.28515625" bestFit="1" customWidth="1"/>
    <col min="1517" max="1517" width="32.140625" bestFit="1" customWidth="1"/>
    <col min="1521" max="1521" width="13.28515625" bestFit="1" customWidth="1"/>
    <col min="1773" max="1773" width="32.140625" bestFit="1" customWidth="1"/>
    <col min="1777" max="1777" width="13.28515625" bestFit="1" customWidth="1"/>
    <col min="2029" max="2029" width="32.140625" bestFit="1" customWidth="1"/>
    <col min="2033" max="2033" width="13.28515625" bestFit="1" customWidth="1"/>
    <col min="2285" max="2285" width="32.140625" bestFit="1" customWidth="1"/>
    <col min="2289" max="2289" width="13.28515625" bestFit="1" customWidth="1"/>
    <col min="2541" max="2541" width="32.140625" bestFit="1" customWidth="1"/>
    <col min="2545" max="2545" width="13.28515625" bestFit="1" customWidth="1"/>
    <col min="2797" max="2797" width="32.140625" bestFit="1" customWidth="1"/>
    <col min="2801" max="2801" width="13.28515625" bestFit="1" customWidth="1"/>
    <col min="3053" max="3053" width="32.140625" bestFit="1" customWidth="1"/>
    <col min="3057" max="3057" width="13.28515625" bestFit="1" customWidth="1"/>
    <col min="3309" max="3309" width="32.140625" bestFit="1" customWidth="1"/>
    <col min="3313" max="3313" width="13.28515625" bestFit="1" customWidth="1"/>
    <col min="3565" max="3565" width="32.140625" bestFit="1" customWidth="1"/>
    <col min="3569" max="3569" width="13.28515625" bestFit="1" customWidth="1"/>
    <col min="3821" max="3821" width="32.140625" bestFit="1" customWidth="1"/>
    <col min="3825" max="3825" width="13.28515625" bestFit="1" customWidth="1"/>
    <col min="4077" max="4077" width="32.140625" bestFit="1" customWidth="1"/>
    <col min="4081" max="4081" width="13.28515625" bestFit="1" customWidth="1"/>
    <col min="4333" max="4333" width="32.140625" bestFit="1" customWidth="1"/>
    <col min="4337" max="4337" width="13.28515625" bestFit="1" customWidth="1"/>
    <col min="4589" max="4589" width="32.140625" bestFit="1" customWidth="1"/>
    <col min="4593" max="4593" width="13.28515625" bestFit="1" customWidth="1"/>
    <col min="4845" max="4845" width="32.140625" bestFit="1" customWidth="1"/>
    <col min="4849" max="4849" width="13.28515625" bestFit="1" customWidth="1"/>
    <col min="5101" max="5101" width="32.140625" bestFit="1" customWidth="1"/>
    <col min="5105" max="5105" width="13.28515625" bestFit="1" customWidth="1"/>
    <col min="5357" max="5357" width="32.140625" bestFit="1" customWidth="1"/>
    <col min="5361" max="5361" width="13.28515625" bestFit="1" customWidth="1"/>
    <col min="5613" max="5613" width="32.140625" bestFit="1" customWidth="1"/>
    <col min="5617" max="5617" width="13.28515625" bestFit="1" customWidth="1"/>
    <col min="5869" max="5869" width="32.140625" bestFit="1" customWidth="1"/>
    <col min="5873" max="5873" width="13.28515625" bestFit="1" customWidth="1"/>
    <col min="6125" max="6125" width="32.140625" bestFit="1" customWidth="1"/>
    <col min="6129" max="6129" width="13.28515625" bestFit="1" customWidth="1"/>
    <col min="6381" max="6381" width="32.140625" bestFit="1" customWidth="1"/>
    <col min="6385" max="6385" width="13.28515625" bestFit="1" customWidth="1"/>
    <col min="6637" max="6637" width="32.140625" bestFit="1" customWidth="1"/>
    <col min="6641" max="6641" width="13.28515625" bestFit="1" customWidth="1"/>
    <col min="6893" max="6893" width="32.140625" bestFit="1" customWidth="1"/>
    <col min="6897" max="6897" width="13.28515625" bestFit="1" customWidth="1"/>
    <col min="7149" max="7149" width="32.140625" bestFit="1" customWidth="1"/>
    <col min="7153" max="7153" width="13.28515625" bestFit="1" customWidth="1"/>
    <col min="7405" max="7405" width="32.140625" bestFit="1" customWidth="1"/>
    <col min="7409" max="7409" width="13.28515625" bestFit="1" customWidth="1"/>
    <col min="7661" max="7661" width="32.140625" bestFit="1" customWidth="1"/>
    <col min="7665" max="7665" width="13.28515625" bestFit="1" customWidth="1"/>
    <col min="7917" max="7917" width="32.140625" bestFit="1" customWidth="1"/>
    <col min="7921" max="7921" width="13.28515625" bestFit="1" customWidth="1"/>
    <col min="8173" max="8173" width="32.140625" bestFit="1" customWidth="1"/>
    <col min="8177" max="8177" width="13.28515625" bestFit="1" customWidth="1"/>
    <col min="8429" max="8429" width="32.140625" bestFit="1" customWidth="1"/>
    <col min="8433" max="8433" width="13.28515625" bestFit="1" customWidth="1"/>
    <col min="8685" max="8685" width="32.140625" bestFit="1" customWidth="1"/>
    <col min="8689" max="8689" width="13.28515625" bestFit="1" customWidth="1"/>
    <col min="8941" max="8941" width="32.140625" bestFit="1" customWidth="1"/>
    <col min="8945" max="8945" width="13.28515625" bestFit="1" customWidth="1"/>
    <col min="9197" max="9197" width="32.140625" bestFit="1" customWidth="1"/>
    <col min="9201" max="9201" width="13.28515625" bestFit="1" customWidth="1"/>
    <col min="9453" max="9453" width="32.140625" bestFit="1" customWidth="1"/>
    <col min="9457" max="9457" width="13.28515625" bestFit="1" customWidth="1"/>
    <col min="9709" max="9709" width="32.140625" bestFit="1" customWidth="1"/>
    <col min="9713" max="9713" width="13.28515625" bestFit="1" customWidth="1"/>
    <col min="9965" max="9965" width="32.140625" bestFit="1" customWidth="1"/>
    <col min="9969" max="9969" width="13.28515625" bestFit="1" customWidth="1"/>
    <col min="10221" max="10221" width="32.140625" bestFit="1" customWidth="1"/>
    <col min="10225" max="10225" width="13.28515625" bestFit="1" customWidth="1"/>
    <col min="10477" max="10477" width="32.140625" bestFit="1" customWidth="1"/>
    <col min="10481" max="10481" width="13.28515625" bestFit="1" customWidth="1"/>
    <col min="10733" max="10733" width="32.140625" bestFit="1" customWidth="1"/>
    <col min="10737" max="10737" width="13.28515625" bestFit="1" customWidth="1"/>
    <col min="10989" max="10989" width="32.140625" bestFit="1" customWidth="1"/>
    <col min="10993" max="10993" width="13.28515625" bestFit="1" customWidth="1"/>
    <col min="11245" max="11245" width="32.140625" bestFit="1" customWidth="1"/>
    <col min="11249" max="11249" width="13.28515625" bestFit="1" customWidth="1"/>
    <col min="11501" max="11501" width="32.140625" bestFit="1" customWidth="1"/>
    <col min="11505" max="11505" width="13.28515625" bestFit="1" customWidth="1"/>
    <col min="11757" max="11757" width="32.140625" bestFit="1" customWidth="1"/>
    <col min="11761" max="11761" width="13.28515625" bestFit="1" customWidth="1"/>
    <col min="12013" max="12013" width="32.140625" bestFit="1" customWidth="1"/>
    <col min="12017" max="12017" width="13.28515625" bestFit="1" customWidth="1"/>
    <col min="12269" max="12269" width="32.140625" bestFit="1" customWidth="1"/>
    <col min="12273" max="12273" width="13.28515625" bestFit="1" customWidth="1"/>
    <col min="12525" max="12525" width="32.140625" bestFit="1" customWidth="1"/>
    <col min="12529" max="12529" width="13.28515625" bestFit="1" customWidth="1"/>
    <col min="12781" max="12781" width="32.140625" bestFit="1" customWidth="1"/>
    <col min="12785" max="12785" width="13.28515625" bestFit="1" customWidth="1"/>
    <col min="13037" max="13037" width="32.140625" bestFit="1" customWidth="1"/>
    <col min="13041" max="13041" width="13.28515625" bestFit="1" customWidth="1"/>
    <col min="13293" max="13293" width="32.140625" bestFit="1" customWidth="1"/>
    <col min="13297" max="13297" width="13.28515625" bestFit="1" customWidth="1"/>
    <col min="13549" max="13549" width="32.140625" bestFit="1" customWidth="1"/>
    <col min="13553" max="13553" width="13.28515625" bestFit="1" customWidth="1"/>
    <col min="13805" max="13805" width="32.140625" bestFit="1" customWidth="1"/>
    <col min="13809" max="13809" width="13.28515625" bestFit="1" customWidth="1"/>
    <col min="14061" max="14061" width="32.140625" bestFit="1" customWidth="1"/>
    <col min="14065" max="14065" width="13.28515625" bestFit="1" customWidth="1"/>
    <col min="14317" max="14317" width="32.140625" bestFit="1" customWidth="1"/>
    <col min="14321" max="14321" width="13.28515625" bestFit="1" customWidth="1"/>
    <col min="14573" max="14573" width="32.140625" bestFit="1" customWidth="1"/>
    <col min="14577" max="14577" width="13.28515625" bestFit="1" customWidth="1"/>
    <col min="14829" max="14829" width="32.140625" bestFit="1" customWidth="1"/>
    <col min="14833" max="14833" width="13.28515625" bestFit="1" customWidth="1"/>
    <col min="15085" max="15085" width="32.140625" bestFit="1" customWidth="1"/>
    <col min="15089" max="15089" width="13.28515625" bestFit="1" customWidth="1"/>
    <col min="15341" max="15341" width="32.140625" bestFit="1" customWidth="1"/>
    <col min="15345" max="15345" width="13.28515625" bestFit="1" customWidth="1"/>
    <col min="15597" max="15597" width="32.140625" bestFit="1" customWidth="1"/>
    <col min="15601" max="15601" width="13.28515625" bestFit="1" customWidth="1"/>
    <col min="15853" max="15853" width="32.140625" bestFit="1" customWidth="1"/>
    <col min="15857" max="15857" width="13.28515625" bestFit="1" customWidth="1"/>
    <col min="16109" max="16109" width="32.140625" bestFit="1" customWidth="1"/>
    <col min="16113" max="16113" width="13.28515625" bestFit="1" customWidth="1"/>
  </cols>
  <sheetData>
    <row r="1" spans="2:9" ht="26.25" customHeight="1">
      <c r="B1" s="44" t="s">
        <v>0</v>
      </c>
      <c r="C1" s="5"/>
      <c r="D1" s="6" t="s">
        <v>1</v>
      </c>
      <c r="E1" s="1"/>
      <c r="F1" s="7"/>
    </row>
    <row r="2" spans="2:9" ht="15" customHeight="1">
      <c r="B2" s="8" t="s">
        <v>2</v>
      </c>
      <c r="C2" s="2"/>
      <c r="D2" s="96" t="s">
        <v>3</v>
      </c>
      <c r="E2" s="96"/>
      <c r="F2" s="3"/>
    </row>
    <row r="3" spans="2:9" ht="108.75" thickBot="1">
      <c r="B3" s="45" t="s">
        <v>4</v>
      </c>
      <c r="C3" s="4"/>
      <c r="D3" s="97" t="s">
        <v>5</v>
      </c>
      <c r="E3" s="97"/>
      <c r="F3" s="9"/>
    </row>
    <row r="4" spans="2:9" ht="15.75" thickBot="1">
      <c r="B4" s="43"/>
      <c r="D4" s="46"/>
      <c r="E4" s="42"/>
      <c r="F4" s="3"/>
    </row>
    <row r="5" spans="2:9" ht="15.75">
      <c r="B5" s="98" t="s">
        <v>6</v>
      </c>
      <c r="C5" s="99"/>
      <c r="D5" s="99"/>
      <c r="E5" s="99"/>
      <c r="F5" s="100"/>
    </row>
    <row r="6" spans="2:9" ht="14.45" customHeight="1">
      <c r="B6" s="113" t="s">
        <v>79</v>
      </c>
      <c r="C6" s="114"/>
      <c r="D6" s="115"/>
      <c r="E6" s="10" t="s">
        <v>8</v>
      </c>
      <c r="F6" s="11" t="s">
        <v>9</v>
      </c>
    </row>
    <row r="7" spans="2:9" ht="15.75" thickBot="1">
      <c r="B7" s="116"/>
      <c r="C7" s="117"/>
      <c r="D7" s="118"/>
      <c r="E7" s="12">
        <v>49</v>
      </c>
      <c r="F7" s="13" t="s">
        <v>11</v>
      </c>
    </row>
    <row r="8" spans="2:9" ht="16.5" thickBot="1">
      <c r="B8" s="53" t="s">
        <v>12</v>
      </c>
      <c r="C8" s="14" t="s">
        <v>9</v>
      </c>
      <c r="D8" s="14" t="s">
        <v>13</v>
      </c>
      <c r="E8" s="14" t="s">
        <v>14</v>
      </c>
      <c r="F8" s="15" t="s">
        <v>15</v>
      </c>
    </row>
    <row r="9" spans="2:9">
      <c r="B9" s="20" t="s">
        <v>80</v>
      </c>
      <c r="C9" s="21" t="s">
        <v>17</v>
      </c>
      <c r="D9" s="60">
        <v>1</v>
      </c>
      <c r="E9" s="23">
        <v>524784.74400000006</v>
      </c>
      <c r="F9" s="19">
        <f>D9*E9</f>
        <v>524784.74400000006</v>
      </c>
    </row>
    <row r="10" spans="2:9">
      <c r="B10" s="20"/>
      <c r="C10" s="21"/>
      <c r="D10" s="22"/>
      <c r="E10" s="23"/>
      <c r="F10" s="19">
        <f t="shared" ref="F10" si="0">D10*E10</f>
        <v>0</v>
      </c>
    </row>
    <row r="11" spans="2:9" ht="15.75" thickBot="1">
      <c r="B11" s="24" t="s">
        <v>21</v>
      </c>
      <c r="C11" s="25"/>
      <c r="D11" s="26"/>
      <c r="E11" s="27" t="s">
        <v>22</v>
      </c>
      <c r="F11" s="28">
        <f>SUM(F9:F10)</f>
        <v>524784.74400000006</v>
      </c>
    </row>
    <row r="12" spans="2:9" ht="16.5" thickBot="1">
      <c r="B12" s="53" t="s">
        <v>23</v>
      </c>
      <c r="C12" s="14" t="s">
        <v>9</v>
      </c>
      <c r="D12" s="14" t="s">
        <v>13</v>
      </c>
      <c r="E12" s="14" t="s">
        <v>14</v>
      </c>
      <c r="F12" s="15" t="s">
        <v>15</v>
      </c>
    </row>
    <row r="13" spans="2:9" ht="25.5">
      <c r="B13" s="16" t="s">
        <v>24</v>
      </c>
      <c r="C13" s="29" t="s">
        <v>25</v>
      </c>
      <c r="D13" s="58">
        <v>0.20000100000000001</v>
      </c>
      <c r="E13" s="31">
        <v>399300.00000000012</v>
      </c>
      <c r="F13" s="19">
        <f>(E13*D13)</f>
        <v>79860.399300000034</v>
      </c>
      <c r="I13" s="67"/>
    </row>
    <row r="14" spans="2:9">
      <c r="B14" s="16"/>
      <c r="C14" s="29"/>
      <c r="D14" s="30"/>
      <c r="E14" s="31"/>
      <c r="F14" s="19"/>
    </row>
    <row r="15" spans="2:9" ht="15.75" thickBot="1">
      <c r="B15" s="32" t="s">
        <v>26</v>
      </c>
      <c r="C15" s="33"/>
      <c r="D15" s="34"/>
      <c r="E15" s="35" t="s">
        <v>22</v>
      </c>
      <c r="F15" s="36">
        <f>SUM(F13:F13)</f>
        <v>79860.399300000034</v>
      </c>
    </row>
    <row r="16" spans="2:9" ht="16.5" thickBot="1">
      <c r="B16" s="53" t="s">
        <v>27</v>
      </c>
      <c r="C16" s="107" t="s">
        <v>9</v>
      </c>
      <c r="D16" s="108" t="s">
        <v>13</v>
      </c>
      <c r="E16" s="14" t="s">
        <v>14</v>
      </c>
      <c r="F16" s="15" t="s">
        <v>15</v>
      </c>
    </row>
    <row r="17" spans="2:8">
      <c r="B17" s="47" t="s">
        <v>28</v>
      </c>
      <c r="C17" s="48" t="s">
        <v>29</v>
      </c>
      <c r="D17" s="49">
        <v>0.1</v>
      </c>
      <c r="E17" s="50">
        <f>+F15</f>
        <v>79860.399300000034</v>
      </c>
      <c r="F17" s="51">
        <f>ROUND(E17*D17,0)</f>
        <v>7986</v>
      </c>
    </row>
    <row r="18" spans="2:8" ht="15.75" thickBot="1">
      <c r="B18" s="32" t="s">
        <v>30</v>
      </c>
      <c r="C18" s="25"/>
      <c r="D18" s="26"/>
      <c r="E18" s="52" t="s">
        <v>22</v>
      </c>
      <c r="F18" s="28">
        <f>SUM(F17:F17)</f>
        <v>7986</v>
      </c>
    </row>
    <row r="19" spans="2:8" ht="15.75">
      <c r="B19" s="37" t="s">
        <v>31</v>
      </c>
      <c r="C19" s="38" t="s">
        <v>9</v>
      </c>
      <c r="D19" s="38" t="s">
        <v>13</v>
      </c>
      <c r="E19" s="38" t="s">
        <v>14</v>
      </c>
      <c r="F19" s="39" t="s">
        <v>15</v>
      </c>
    </row>
    <row r="20" spans="2:8">
      <c r="B20" s="16" t="s">
        <v>32</v>
      </c>
      <c r="C20" s="17" t="s">
        <v>17</v>
      </c>
      <c r="D20" s="59">
        <v>0.20000999999999999</v>
      </c>
      <c r="E20" s="62">
        <v>126324.00000000003</v>
      </c>
      <c r="F20" s="19">
        <f>ROUND(E20*D20,0)</f>
        <v>25266</v>
      </c>
    </row>
    <row r="21" spans="2:8" ht="15.75" thickBot="1">
      <c r="B21" s="24" t="s">
        <v>33</v>
      </c>
      <c r="C21" s="25"/>
      <c r="D21" s="26"/>
      <c r="E21" s="27" t="s">
        <v>22</v>
      </c>
      <c r="F21" s="28">
        <f>SUM(F20:F20)</f>
        <v>25266</v>
      </c>
    </row>
    <row r="22" spans="2:8" ht="16.5" thickBot="1">
      <c r="B22" s="93" t="s">
        <v>34</v>
      </c>
      <c r="C22" s="94"/>
      <c r="D22" s="95"/>
      <c r="E22" s="40"/>
      <c r="F22" s="41">
        <f>+F21+F18+F15+F11</f>
        <v>637897.14330000011</v>
      </c>
      <c r="G22" s="63"/>
      <c r="H22" s="64"/>
    </row>
    <row r="23" spans="2:8" ht="15.75">
      <c r="B23" s="56"/>
      <c r="C23" s="56"/>
      <c r="D23" s="56"/>
      <c r="F23" s="57"/>
    </row>
  </sheetData>
  <mergeCells count="6">
    <mergeCell ref="B22:D22"/>
    <mergeCell ref="D2:E2"/>
    <mergeCell ref="D3:E3"/>
    <mergeCell ref="B5:F5"/>
    <mergeCell ref="B6:D7"/>
    <mergeCell ref="C16:D16"/>
  </mergeCells>
  <pageMargins left="0.7" right="0.7" top="0.75" bottom="0.75" header="0.3" footer="0.3"/>
  <pageSetup paperSize="9" scale="87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6CB7F-69EC-4F05-B01D-B7B18F142605}">
  <sheetPr>
    <tabColor rgb="FF92D050"/>
    <pageSetUpPr fitToPage="1"/>
  </sheetPr>
  <dimension ref="B1:I23"/>
  <sheetViews>
    <sheetView workbookViewId="0">
      <selection activeCell="H1" sqref="H1:H1048576"/>
    </sheetView>
  </sheetViews>
  <sheetFormatPr defaultColWidth="11.42578125" defaultRowHeight="15"/>
  <cols>
    <col min="2" max="2" width="41.140625" customWidth="1"/>
    <col min="3" max="3" width="8" customWidth="1"/>
    <col min="4" max="4" width="10.7109375" customWidth="1"/>
    <col min="5" max="5" width="12.85546875" bestFit="1" customWidth="1"/>
    <col min="6" max="6" width="19.140625" bestFit="1" customWidth="1"/>
    <col min="8" max="8" width="17.28515625" customWidth="1"/>
    <col min="9" max="9" width="17.5703125" bestFit="1" customWidth="1"/>
    <col min="237" max="237" width="32.140625" bestFit="1" customWidth="1"/>
    <col min="241" max="241" width="13.28515625" bestFit="1" customWidth="1"/>
    <col min="493" max="493" width="32.140625" bestFit="1" customWidth="1"/>
    <col min="497" max="497" width="13.28515625" bestFit="1" customWidth="1"/>
    <col min="749" max="749" width="32.140625" bestFit="1" customWidth="1"/>
    <col min="753" max="753" width="13.28515625" bestFit="1" customWidth="1"/>
    <col min="1005" max="1005" width="32.140625" bestFit="1" customWidth="1"/>
    <col min="1009" max="1009" width="13.28515625" bestFit="1" customWidth="1"/>
    <col min="1261" max="1261" width="32.140625" bestFit="1" customWidth="1"/>
    <col min="1265" max="1265" width="13.28515625" bestFit="1" customWidth="1"/>
    <col min="1517" max="1517" width="32.140625" bestFit="1" customWidth="1"/>
    <col min="1521" max="1521" width="13.28515625" bestFit="1" customWidth="1"/>
    <col min="1773" max="1773" width="32.140625" bestFit="1" customWidth="1"/>
    <col min="1777" max="1777" width="13.28515625" bestFit="1" customWidth="1"/>
    <col min="2029" max="2029" width="32.140625" bestFit="1" customWidth="1"/>
    <col min="2033" max="2033" width="13.28515625" bestFit="1" customWidth="1"/>
    <col min="2285" max="2285" width="32.140625" bestFit="1" customWidth="1"/>
    <col min="2289" max="2289" width="13.28515625" bestFit="1" customWidth="1"/>
    <col min="2541" max="2541" width="32.140625" bestFit="1" customWidth="1"/>
    <col min="2545" max="2545" width="13.28515625" bestFit="1" customWidth="1"/>
    <col min="2797" max="2797" width="32.140625" bestFit="1" customWidth="1"/>
    <col min="2801" max="2801" width="13.28515625" bestFit="1" customWidth="1"/>
    <col min="3053" max="3053" width="32.140625" bestFit="1" customWidth="1"/>
    <col min="3057" max="3057" width="13.28515625" bestFit="1" customWidth="1"/>
    <col min="3309" max="3309" width="32.140625" bestFit="1" customWidth="1"/>
    <col min="3313" max="3313" width="13.28515625" bestFit="1" customWidth="1"/>
    <col min="3565" max="3565" width="32.140625" bestFit="1" customWidth="1"/>
    <col min="3569" max="3569" width="13.28515625" bestFit="1" customWidth="1"/>
    <col min="3821" max="3821" width="32.140625" bestFit="1" customWidth="1"/>
    <col min="3825" max="3825" width="13.28515625" bestFit="1" customWidth="1"/>
    <col min="4077" max="4077" width="32.140625" bestFit="1" customWidth="1"/>
    <col min="4081" max="4081" width="13.28515625" bestFit="1" customWidth="1"/>
    <col min="4333" max="4333" width="32.140625" bestFit="1" customWidth="1"/>
    <col min="4337" max="4337" width="13.28515625" bestFit="1" customWidth="1"/>
    <col min="4589" max="4589" width="32.140625" bestFit="1" customWidth="1"/>
    <col min="4593" max="4593" width="13.28515625" bestFit="1" customWidth="1"/>
    <col min="4845" max="4845" width="32.140625" bestFit="1" customWidth="1"/>
    <col min="4849" max="4849" width="13.28515625" bestFit="1" customWidth="1"/>
    <col min="5101" max="5101" width="32.140625" bestFit="1" customWidth="1"/>
    <col min="5105" max="5105" width="13.28515625" bestFit="1" customWidth="1"/>
    <col min="5357" max="5357" width="32.140625" bestFit="1" customWidth="1"/>
    <col min="5361" max="5361" width="13.28515625" bestFit="1" customWidth="1"/>
    <col min="5613" max="5613" width="32.140625" bestFit="1" customWidth="1"/>
    <col min="5617" max="5617" width="13.28515625" bestFit="1" customWidth="1"/>
    <col min="5869" max="5869" width="32.140625" bestFit="1" customWidth="1"/>
    <col min="5873" max="5873" width="13.28515625" bestFit="1" customWidth="1"/>
    <col min="6125" max="6125" width="32.140625" bestFit="1" customWidth="1"/>
    <col min="6129" max="6129" width="13.28515625" bestFit="1" customWidth="1"/>
    <col min="6381" max="6381" width="32.140625" bestFit="1" customWidth="1"/>
    <col min="6385" max="6385" width="13.28515625" bestFit="1" customWidth="1"/>
    <col min="6637" max="6637" width="32.140625" bestFit="1" customWidth="1"/>
    <col min="6641" max="6641" width="13.28515625" bestFit="1" customWidth="1"/>
    <col min="6893" max="6893" width="32.140625" bestFit="1" customWidth="1"/>
    <col min="6897" max="6897" width="13.28515625" bestFit="1" customWidth="1"/>
    <col min="7149" max="7149" width="32.140625" bestFit="1" customWidth="1"/>
    <col min="7153" max="7153" width="13.28515625" bestFit="1" customWidth="1"/>
    <col min="7405" max="7405" width="32.140625" bestFit="1" customWidth="1"/>
    <col min="7409" max="7409" width="13.28515625" bestFit="1" customWidth="1"/>
    <col min="7661" max="7661" width="32.140625" bestFit="1" customWidth="1"/>
    <col min="7665" max="7665" width="13.28515625" bestFit="1" customWidth="1"/>
    <col min="7917" max="7917" width="32.140625" bestFit="1" customWidth="1"/>
    <col min="7921" max="7921" width="13.28515625" bestFit="1" customWidth="1"/>
    <col min="8173" max="8173" width="32.140625" bestFit="1" customWidth="1"/>
    <col min="8177" max="8177" width="13.28515625" bestFit="1" customWidth="1"/>
    <col min="8429" max="8429" width="32.140625" bestFit="1" customWidth="1"/>
    <col min="8433" max="8433" width="13.28515625" bestFit="1" customWidth="1"/>
    <col min="8685" max="8685" width="32.140625" bestFit="1" customWidth="1"/>
    <col min="8689" max="8689" width="13.28515625" bestFit="1" customWidth="1"/>
    <col min="8941" max="8941" width="32.140625" bestFit="1" customWidth="1"/>
    <col min="8945" max="8945" width="13.28515625" bestFit="1" customWidth="1"/>
    <col min="9197" max="9197" width="32.140625" bestFit="1" customWidth="1"/>
    <col min="9201" max="9201" width="13.28515625" bestFit="1" customWidth="1"/>
    <col min="9453" max="9453" width="32.140625" bestFit="1" customWidth="1"/>
    <col min="9457" max="9457" width="13.28515625" bestFit="1" customWidth="1"/>
    <col min="9709" max="9709" width="32.140625" bestFit="1" customWidth="1"/>
    <col min="9713" max="9713" width="13.28515625" bestFit="1" customWidth="1"/>
    <col min="9965" max="9965" width="32.140625" bestFit="1" customWidth="1"/>
    <col min="9969" max="9969" width="13.28515625" bestFit="1" customWidth="1"/>
    <col min="10221" max="10221" width="32.140625" bestFit="1" customWidth="1"/>
    <col min="10225" max="10225" width="13.28515625" bestFit="1" customWidth="1"/>
    <col min="10477" max="10477" width="32.140625" bestFit="1" customWidth="1"/>
    <col min="10481" max="10481" width="13.28515625" bestFit="1" customWidth="1"/>
    <col min="10733" max="10733" width="32.140625" bestFit="1" customWidth="1"/>
    <col min="10737" max="10737" width="13.28515625" bestFit="1" customWidth="1"/>
    <col min="10989" max="10989" width="32.140625" bestFit="1" customWidth="1"/>
    <col min="10993" max="10993" width="13.28515625" bestFit="1" customWidth="1"/>
    <col min="11245" max="11245" width="32.140625" bestFit="1" customWidth="1"/>
    <col min="11249" max="11249" width="13.28515625" bestFit="1" customWidth="1"/>
    <col min="11501" max="11501" width="32.140625" bestFit="1" customWidth="1"/>
    <col min="11505" max="11505" width="13.28515625" bestFit="1" customWidth="1"/>
    <col min="11757" max="11757" width="32.140625" bestFit="1" customWidth="1"/>
    <col min="11761" max="11761" width="13.28515625" bestFit="1" customWidth="1"/>
    <col min="12013" max="12013" width="32.140625" bestFit="1" customWidth="1"/>
    <col min="12017" max="12017" width="13.28515625" bestFit="1" customWidth="1"/>
    <col min="12269" max="12269" width="32.140625" bestFit="1" customWidth="1"/>
    <col min="12273" max="12273" width="13.28515625" bestFit="1" customWidth="1"/>
    <col min="12525" max="12525" width="32.140625" bestFit="1" customWidth="1"/>
    <col min="12529" max="12529" width="13.28515625" bestFit="1" customWidth="1"/>
    <col min="12781" max="12781" width="32.140625" bestFit="1" customWidth="1"/>
    <col min="12785" max="12785" width="13.28515625" bestFit="1" customWidth="1"/>
    <col min="13037" max="13037" width="32.140625" bestFit="1" customWidth="1"/>
    <col min="13041" max="13041" width="13.28515625" bestFit="1" customWidth="1"/>
    <col min="13293" max="13293" width="32.140625" bestFit="1" customWidth="1"/>
    <col min="13297" max="13297" width="13.28515625" bestFit="1" customWidth="1"/>
    <col min="13549" max="13549" width="32.140625" bestFit="1" customWidth="1"/>
    <col min="13553" max="13553" width="13.28515625" bestFit="1" customWidth="1"/>
    <col min="13805" max="13805" width="32.140625" bestFit="1" customWidth="1"/>
    <col min="13809" max="13809" width="13.28515625" bestFit="1" customWidth="1"/>
    <col min="14061" max="14061" width="32.140625" bestFit="1" customWidth="1"/>
    <col min="14065" max="14065" width="13.28515625" bestFit="1" customWidth="1"/>
    <col min="14317" max="14317" width="32.140625" bestFit="1" customWidth="1"/>
    <col min="14321" max="14321" width="13.28515625" bestFit="1" customWidth="1"/>
    <col min="14573" max="14573" width="32.140625" bestFit="1" customWidth="1"/>
    <col min="14577" max="14577" width="13.28515625" bestFit="1" customWidth="1"/>
    <col min="14829" max="14829" width="32.140625" bestFit="1" customWidth="1"/>
    <col min="14833" max="14833" width="13.28515625" bestFit="1" customWidth="1"/>
    <col min="15085" max="15085" width="32.140625" bestFit="1" customWidth="1"/>
    <col min="15089" max="15089" width="13.28515625" bestFit="1" customWidth="1"/>
    <col min="15341" max="15341" width="32.140625" bestFit="1" customWidth="1"/>
    <col min="15345" max="15345" width="13.28515625" bestFit="1" customWidth="1"/>
    <col min="15597" max="15597" width="32.140625" bestFit="1" customWidth="1"/>
    <col min="15601" max="15601" width="13.28515625" bestFit="1" customWidth="1"/>
    <col min="15853" max="15853" width="32.140625" bestFit="1" customWidth="1"/>
    <col min="15857" max="15857" width="13.28515625" bestFit="1" customWidth="1"/>
    <col min="16109" max="16109" width="32.140625" bestFit="1" customWidth="1"/>
    <col min="16113" max="16113" width="13.28515625" bestFit="1" customWidth="1"/>
  </cols>
  <sheetData>
    <row r="1" spans="2:9" ht="26.25" customHeight="1">
      <c r="B1" s="44" t="s">
        <v>0</v>
      </c>
      <c r="C1" s="5"/>
      <c r="D1" s="6" t="s">
        <v>1</v>
      </c>
      <c r="E1" s="1"/>
      <c r="F1" s="7"/>
    </row>
    <row r="2" spans="2:9" ht="15" customHeight="1">
      <c r="B2" s="8" t="s">
        <v>2</v>
      </c>
      <c r="C2" s="2"/>
      <c r="D2" s="96" t="s">
        <v>3</v>
      </c>
      <c r="E2" s="96"/>
      <c r="F2" s="3"/>
    </row>
    <row r="3" spans="2:9" ht="108.75" thickBot="1">
      <c r="B3" s="45" t="s">
        <v>4</v>
      </c>
      <c r="C3" s="4"/>
      <c r="D3" s="97" t="s">
        <v>5</v>
      </c>
      <c r="E3" s="97"/>
      <c r="F3" s="9"/>
    </row>
    <row r="4" spans="2:9" ht="15.75" thickBot="1">
      <c r="B4" s="43"/>
      <c r="D4" s="46"/>
      <c r="E4" s="42"/>
      <c r="F4" s="3"/>
    </row>
    <row r="5" spans="2:9" ht="15.75">
      <c r="B5" s="98" t="s">
        <v>6</v>
      </c>
      <c r="C5" s="99"/>
      <c r="D5" s="99"/>
      <c r="E5" s="99"/>
      <c r="F5" s="100"/>
    </row>
    <row r="6" spans="2:9" ht="14.45" customHeight="1">
      <c r="B6" s="113" t="s">
        <v>81</v>
      </c>
      <c r="C6" s="114"/>
      <c r="D6" s="115"/>
      <c r="E6" s="10" t="s">
        <v>8</v>
      </c>
      <c r="F6" s="11" t="s">
        <v>9</v>
      </c>
    </row>
    <row r="7" spans="2:9" ht="15.75" thickBot="1">
      <c r="B7" s="116"/>
      <c r="C7" s="117"/>
      <c r="D7" s="118"/>
      <c r="E7" s="12">
        <v>50</v>
      </c>
      <c r="F7" s="13" t="s">
        <v>11</v>
      </c>
    </row>
    <row r="8" spans="2:9" ht="16.5" thickBot="1">
      <c r="B8" s="53" t="s">
        <v>12</v>
      </c>
      <c r="C8" s="14" t="s">
        <v>9</v>
      </c>
      <c r="D8" s="14" t="s">
        <v>13</v>
      </c>
      <c r="E8" s="14" t="s">
        <v>14</v>
      </c>
      <c r="F8" s="15" t="s">
        <v>15</v>
      </c>
    </row>
    <row r="9" spans="2:9" ht="25.5">
      <c r="B9" s="20" t="s">
        <v>81</v>
      </c>
      <c r="C9" s="21" t="s">
        <v>82</v>
      </c>
      <c r="D9" s="60">
        <v>1</v>
      </c>
      <c r="E9" s="23">
        <v>843571.34400000016</v>
      </c>
      <c r="F9" s="19">
        <f>D9*E9</f>
        <v>843571.34400000016</v>
      </c>
    </row>
    <row r="10" spans="2:9">
      <c r="B10" s="20"/>
      <c r="C10" s="21"/>
      <c r="D10" s="22"/>
      <c r="E10" s="23"/>
      <c r="F10" s="19">
        <f t="shared" ref="F10" si="0">D10*E10</f>
        <v>0</v>
      </c>
    </row>
    <row r="11" spans="2:9" ht="15.75" thickBot="1">
      <c r="B11" s="24" t="s">
        <v>21</v>
      </c>
      <c r="C11" s="25"/>
      <c r="D11" s="26"/>
      <c r="E11" s="27" t="s">
        <v>22</v>
      </c>
      <c r="F11" s="28">
        <f>SUM(F9:F10)</f>
        <v>843571.34400000016</v>
      </c>
    </row>
    <row r="12" spans="2:9" ht="16.5" thickBot="1">
      <c r="B12" s="53" t="s">
        <v>23</v>
      </c>
      <c r="C12" s="14" t="s">
        <v>9</v>
      </c>
      <c r="D12" s="14" t="s">
        <v>13</v>
      </c>
      <c r="E12" s="14" t="s">
        <v>14</v>
      </c>
      <c r="F12" s="15" t="s">
        <v>15</v>
      </c>
    </row>
    <row r="13" spans="2:9" ht="25.5">
      <c r="B13" s="16" t="s">
        <v>24</v>
      </c>
      <c r="C13" s="29" t="s">
        <v>25</v>
      </c>
      <c r="D13" s="58">
        <v>0.30000100000000002</v>
      </c>
      <c r="E13" s="31">
        <v>399300.00000000012</v>
      </c>
      <c r="F13" s="19">
        <f>(E13*D13)</f>
        <v>119790.39930000005</v>
      </c>
      <c r="I13" s="67"/>
    </row>
    <row r="14" spans="2:9">
      <c r="B14" s="16"/>
      <c r="C14" s="29"/>
      <c r="D14" s="30"/>
      <c r="E14" s="31"/>
      <c r="F14" s="19"/>
    </row>
    <row r="15" spans="2:9" ht="15.75" thickBot="1">
      <c r="B15" s="32" t="s">
        <v>26</v>
      </c>
      <c r="C15" s="33"/>
      <c r="D15" s="34"/>
      <c r="E15" s="35" t="s">
        <v>22</v>
      </c>
      <c r="F15" s="36">
        <f>SUM(F13:F13)</f>
        <v>119790.39930000005</v>
      </c>
    </row>
    <row r="16" spans="2:9" ht="16.5" thickBot="1">
      <c r="B16" s="53" t="s">
        <v>27</v>
      </c>
      <c r="C16" s="107" t="s">
        <v>9</v>
      </c>
      <c r="D16" s="108" t="s">
        <v>13</v>
      </c>
      <c r="E16" s="14" t="s">
        <v>14</v>
      </c>
      <c r="F16" s="15" t="s">
        <v>15</v>
      </c>
    </row>
    <row r="17" spans="2:8">
      <c r="B17" s="47" t="s">
        <v>28</v>
      </c>
      <c r="C17" s="48" t="s">
        <v>29</v>
      </c>
      <c r="D17" s="49">
        <v>0.1</v>
      </c>
      <c r="E17" s="50">
        <f>+F15</f>
        <v>119790.39930000005</v>
      </c>
      <c r="F17" s="51">
        <f>ROUND(E17*D17,0)</f>
        <v>11979</v>
      </c>
    </row>
    <row r="18" spans="2:8" ht="15.75" thickBot="1">
      <c r="B18" s="32" t="s">
        <v>30</v>
      </c>
      <c r="C18" s="25"/>
      <c r="D18" s="26"/>
      <c r="E18" s="52" t="s">
        <v>22</v>
      </c>
      <c r="F18" s="28">
        <f>SUM(F17:F17)</f>
        <v>11979</v>
      </c>
    </row>
    <row r="19" spans="2:8" ht="15.75">
      <c r="B19" s="37" t="s">
        <v>31</v>
      </c>
      <c r="C19" s="38" t="s">
        <v>9</v>
      </c>
      <c r="D19" s="38" t="s">
        <v>13</v>
      </c>
      <c r="E19" s="38" t="s">
        <v>14</v>
      </c>
      <c r="F19" s="39" t="s">
        <v>15</v>
      </c>
    </row>
    <row r="20" spans="2:8">
      <c r="B20" s="16" t="s">
        <v>32</v>
      </c>
      <c r="C20" s="17" t="s">
        <v>17</v>
      </c>
      <c r="D20" s="59">
        <v>0.30001</v>
      </c>
      <c r="E20" s="62">
        <v>126324.00000000003</v>
      </c>
      <c r="F20" s="19">
        <f>ROUND(E20*D20,0)</f>
        <v>37898</v>
      </c>
    </row>
    <row r="21" spans="2:8" ht="15.75" thickBot="1">
      <c r="B21" s="24" t="s">
        <v>33</v>
      </c>
      <c r="C21" s="25"/>
      <c r="D21" s="26"/>
      <c r="E21" s="27" t="s">
        <v>22</v>
      </c>
      <c r="F21" s="28">
        <f>SUM(F20:F20)</f>
        <v>37898</v>
      </c>
    </row>
    <row r="22" spans="2:8" ht="16.5" thickBot="1">
      <c r="B22" s="93" t="s">
        <v>34</v>
      </c>
      <c r="C22" s="94"/>
      <c r="D22" s="95"/>
      <c r="E22" s="40"/>
      <c r="F22" s="41">
        <f>+F21+F18+F15+F11</f>
        <v>1013238.7433000002</v>
      </c>
      <c r="G22" s="63"/>
      <c r="H22" s="64"/>
    </row>
    <row r="23" spans="2:8" ht="15.75">
      <c r="B23" s="56"/>
      <c r="C23" s="56"/>
      <c r="D23" s="56"/>
      <c r="F23" s="57"/>
    </row>
  </sheetData>
  <mergeCells count="6">
    <mergeCell ref="B22:D22"/>
    <mergeCell ref="D2:E2"/>
    <mergeCell ref="D3:E3"/>
    <mergeCell ref="B5:F5"/>
    <mergeCell ref="B6:D7"/>
    <mergeCell ref="C16:D16"/>
  </mergeCells>
  <pageMargins left="0.7" right="0.7" top="0.75" bottom="0.75" header="0.3" footer="0.3"/>
  <pageSetup paperSize="9" scale="87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BF4BE-727D-4D47-AD36-E20A8AB9D4FF}">
  <sheetPr>
    <tabColor rgb="FF92D050"/>
    <pageSetUpPr fitToPage="1"/>
  </sheetPr>
  <dimension ref="B1:I23"/>
  <sheetViews>
    <sheetView workbookViewId="0">
      <selection activeCell="H24" sqref="H24"/>
    </sheetView>
  </sheetViews>
  <sheetFormatPr defaultColWidth="11.42578125" defaultRowHeight="15"/>
  <cols>
    <col min="2" max="2" width="41.140625" customWidth="1"/>
    <col min="3" max="3" width="8" customWidth="1"/>
    <col min="4" max="4" width="10.7109375" customWidth="1"/>
    <col min="5" max="5" width="12.85546875" bestFit="1" customWidth="1"/>
    <col min="6" max="6" width="19.140625" bestFit="1" customWidth="1"/>
    <col min="8" max="8" width="17.28515625" customWidth="1"/>
    <col min="9" max="9" width="17.5703125" bestFit="1" customWidth="1"/>
    <col min="237" max="237" width="32.140625" bestFit="1" customWidth="1"/>
    <col min="241" max="241" width="13.28515625" bestFit="1" customWidth="1"/>
    <col min="493" max="493" width="32.140625" bestFit="1" customWidth="1"/>
    <col min="497" max="497" width="13.28515625" bestFit="1" customWidth="1"/>
    <col min="749" max="749" width="32.140625" bestFit="1" customWidth="1"/>
    <col min="753" max="753" width="13.28515625" bestFit="1" customWidth="1"/>
    <col min="1005" max="1005" width="32.140625" bestFit="1" customWidth="1"/>
    <col min="1009" max="1009" width="13.28515625" bestFit="1" customWidth="1"/>
    <col min="1261" max="1261" width="32.140625" bestFit="1" customWidth="1"/>
    <col min="1265" max="1265" width="13.28515625" bestFit="1" customWidth="1"/>
    <col min="1517" max="1517" width="32.140625" bestFit="1" customWidth="1"/>
    <col min="1521" max="1521" width="13.28515625" bestFit="1" customWidth="1"/>
    <col min="1773" max="1773" width="32.140625" bestFit="1" customWidth="1"/>
    <col min="1777" max="1777" width="13.28515625" bestFit="1" customWidth="1"/>
    <col min="2029" max="2029" width="32.140625" bestFit="1" customWidth="1"/>
    <col min="2033" max="2033" width="13.28515625" bestFit="1" customWidth="1"/>
    <col min="2285" max="2285" width="32.140625" bestFit="1" customWidth="1"/>
    <col min="2289" max="2289" width="13.28515625" bestFit="1" customWidth="1"/>
    <col min="2541" max="2541" width="32.140625" bestFit="1" customWidth="1"/>
    <col min="2545" max="2545" width="13.28515625" bestFit="1" customWidth="1"/>
    <col min="2797" max="2797" width="32.140625" bestFit="1" customWidth="1"/>
    <col min="2801" max="2801" width="13.28515625" bestFit="1" customWidth="1"/>
    <col min="3053" max="3053" width="32.140625" bestFit="1" customWidth="1"/>
    <col min="3057" max="3057" width="13.28515625" bestFit="1" customWidth="1"/>
    <col min="3309" max="3309" width="32.140625" bestFit="1" customWidth="1"/>
    <col min="3313" max="3313" width="13.28515625" bestFit="1" customWidth="1"/>
    <col min="3565" max="3565" width="32.140625" bestFit="1" customWidth="1"/>
    <col min="3569" max="3569" width="13.28515625" bestFit="1" customWidth="1"/>
    <col min="3821" max="3821" width="32.140625" bestFit="1" customWidth="1"/>
    <col min="3825" max="3825" width="13.28515625" bestFit="1" customWidth="1"/>
    <col min="4077" max="4077" width="32.140625" bestFit="1" customWidth="1"/>
    <col min="4081" max="4081" width="13.28515625" bestFit="1" customWidth="1"/>
    <col min="4333" max="4333" width="32.140625" bestFit="1" customWidth="1"/>
    <col min="4337" max="4337" width="13.28515625" bestFit="1" customWidth="1"/>
    <col min="4589" max="4589" width="32.140625" bestFit="1" customWidth="1"/>
    <col min="4593" max="4593" width="13.28515625" bestFit="1" customWidth="1"/>
    <col min="4845" max="4845" width="32.140625" bestFit="1" customWidth="1"/>
    <col min="4849" max="4849" width="13.28515625" bestFit="1" customWidth="1"/>
    <col min="5101" max="5101" width="32.140625" bestFit="1" customWidth="1"/>
    <col min="5105" max="5105" width="13.28515625" bestFit="1" customWidth="1"/>
    <col min="5357" max="5357" width="32.140625" bestFit="1" customWidth="1"/>
    <col min="5361" max="5361" width="13.28515625" bestFit="1" customWidth="1"/>
    <col min="5613" max="5613" width="32.140625" bestFit="1" customWidth="1"/>
    <col min="5617" max="5617" width="13.28515625" bestFit="1" customWidth="1"/>
    <col min="5869" max="5869" width="32.140625" bestFit="1" customWidth="1"/>
    <col min="5873" max="5873" width="13.28515625" bestFit="1" customWidth="1"/>
    <col min="6125" max="6125" width="32.140625" bestFit="1" customWidth="1"/>
    <col min="6129" max="6129" width="13.28515625" bestFit="1" customWidth="1"/>
    <col min="6381" max="6381" width="32.140625" bestFit="1" customWidth="1"/>
    <col min="6385" max="6385" width="13.28515625" bestFit="1" customWidth="1"/>
    <col min="6637" max="6637" width="32.140625" bestFit="1" customWidth="1"/>
    <col min="6641" max="6641" width="13.28515625" bestFit="1" customWidth="1"/>
    <col min="6893" max="6893" width="32.140625" bestFit="1" customWidth="1"/>
    <col min="6897" max="6897" width="13.28515625" bestFit="1" customWidth="1"/>
    <col min="7149" max="7149" width="32.140625" bestFit="1" customWidth="1"/>
    <col min="7153" max="7153" width="13.28515625" bestFit="1" customWidth="1"/>
    <col min="7405" max="7405" width="32.140625" bestFit="1" customWidth="1"/>
    <col min="7409" max="7409" width="13.28515625" bestFit="1" customWidth="1"/>
    <col min="7661" max="7661" width="32.140625" bestFit="1" customWidth="1"/>
    <col min="7665" max="7665" width="13.28515625" bestFit="1" customWidth="1"/>
    <col min="7917" max="7917" width="32.140625" bestFit="1" customWidth="1"/>
    <col min="7921" max="7921" width="13.28515625" bestFit="1" customWidth="1"/>
    <col min="8173" max="8173" width="32.140625" bestFit="1" customWidth="1"/>
    <col min="8177" max="8177" width="13.28515625" bestFit="1" customWidth="1"/>
    <col min="8429" max="8429" width="32.140625" bestFit="1" customWidth="1"/>
    <col min="8433" max="8433" width="13.28515625" bestFit="1" customWidth="1"/>
    <col min="8685" max="8685" width="32.140625" bestFit="1" customWidth="1"/>
    <col min="8689" max="8689" width="13.28515625" bestFit="1" customWidth="1"/>
    <col min="8941" max="8941" width="32.140625" bestFit="1" customWidth="1"/>
    <col min="8945" max="8945" width="13.28515625" bestFit="1" customWidth="1"/>
    <col min="9197" max="9197" width="32.140625" bestFit="1" customWidth="1"/>
    <col min="9201" max="9201" width="13.28515625" bestFit="1" customWidth="1"/>
    <col min="9453" max="9453" width="32.140625" bestFit="1" customWidth="1"/>
    <col min="9457" max="9457" width="13.28515625" bestFit="1" customWidth="1"/>
    <col min="9709" max="9709" width="32.140625" bestFit="1" customWidth="1"/>
    <col min="9713" max="9713" width="13.28515625" bestFit="1" customWidth="1"/>
    <col min="9965" max="9965" width="32.140625" bestFit="1" customWidth="1"/>
    <col min="9969" max="9969" width="13.28515625" bestFit="1" customWidth="1"/>
    <col min="10221" max="10221" width="32.140625" bestFit="1" customWidth="1"/>
    <col min="10225" max="10225" width="13.28515625" bestFit="1" customWidth="1"/>
    <col min="10477" max="10477" width="32.140625" bestFit="1" customWidth="1"/>
    <col min="10481" max="10481" width="13.28515625" bestFit="1" customWidth="1"/>
    <col min="10733" max="10733" width="32.140625" bestFit="1" customWidth="1"/>
    <col min="10737" max="10737" width="13.28515625" bestFit="1" customWidth="1"/>
    <col min="10989" max="10989" width="32.140625" bestFit="1" customWidth="1"/>
    <col min="10993" max="10993" width="13.28515625" bestFit="1" customWidth="1"/>
    <col min="11245" max="11245" width="32.140625" bestFit="1" customWidth="1"/>
    <col min="11249" max="11249" width="13.28515625" bestFit="1" customWidth="1"/>
    <col min="11501" max="11501" width="32.140625" bestFit="1" customWidth="1"/>
    <col min="11505" max="11505" width="13.28515625" bestFit="1" customWidth="1"/>
    <col min="11757" max="11757" width="32.140625" bestFit="1" customWidth="1"/>
    <col min="11761" max="11761" width="13.28515625" bestFit="1" customWidth="1"/>
    <col min="12013" max="12013" width="32.140625" bestFit="1" customWidth="1"/>
    <col min="12017" max="12017" width="13.28515625" bestFit="1" customWidth="1"/>
    <col min="12269" max="12269" width="32.140625" bestFit="1" customWidth="1"/>
    <col min="12273" max="12273" width="13.28515625" bestFit="1" customWidth="1"/>
    <col min="12525" max="12525" width="32.140625" bestFit="1" customWidth="1"/>
    <col min="12529" max="12529" width="13.28515625" bestFit="1" customWidth="1"/>
    <col min="12781" max="12781" width="32.140625" bestFit="1" customWidth="1"/>
    <col min="12785" max="12785" width="13.28515625" bestFit="1" customWidth="1"/>
    <col min="13037" max="13037" width="32.140625" bestFit="1" customWidth="1"/>
    <col min="13041" max="13041" width="13.28515625" bestFit="1" customWidth="1"/>
    <col min="13293" max="13293" width="32.140625" bestFit="1" customWidth="1"/>
    <col min="13297" max="13297" width="13.28515625" bestFit="1" customWidth="1"/>
    <col min="13549" max="13549" width="32.140625" bestFit="1" customWidth="1"/>
    <col min="13553" max="13553" width="13.28515625" bestFit="1" customWidth="1"/>
    <col min="13805" max="13805" width="32.140625" bestFit="1" customWidth="1"/>
    <col min="13809" max="13809" width="13.28515625" bestFit="1" customWidth="1"/>
    <col min="14061" max="14061" width="32.140625" bestFit="1" customWidth="1"/>
    <col min="14065" max="14065" width="13.28515625" bestFit="1" customWidth="1"/>
    <col min="14317" max="14317" width="32.140625" bestFit="1" customWidth="1"/>
    <col min="14321" max="14321" width="13.28515625" bestFit="1" customWidth="1"/>
    <col min="14573" max="14573" width="32.140625" bestFit="1" customWidth="1"/>
    <col min="14577" max="14577" width="13.28515625" bestFit="1" customWidth="1"/>
    <col min="14829" max="14829" width="32.140625" bestFit="1" customWidth="1"/>
    <col min="14833" max="14833" width="13.28515625" bestFit="1" customWidth="1"/>
    <col min="15085" max="15085" width="32.140625" bestFit="1" customWidth="1"/>
    <col min="15089" max="15089" width="13.28515625" bestFit="1" customWidth="1"/>
    <col min="15341" max="15341" width="32.140625" bestFit="1" customWidth="1"/>
    <col min="15345" max="15345" width="13.28515625" bestFit="1" customWidth="1"/>
    <col min="15597" max="15597" width="32.140625" bestFit="1" customWidth="1"/>
    <col min="15601" max="15601" width="13.28515625" bestFit="1" customWidth="1"/>
    <col min="15853" max="15853" width="32.140625" bestFit="1" customWidth="1"/>
    <col min="15857" max="15857" width="13.28515625" bestFit="1" customWidth="1"/>
    <col min="16109" max="16109" width="32.140625" bestFit="1" customWidth="1"/>
    <col min="16113" max="16113" width="13.28515625" bestFit="1" customWidth="1"/>
  </cols>
  <sheetData>
    <row r="1" spans="2:9" ht="26.25" customHeight="1">
      <c r="B1" s="44" t="s">
        <v>0</v>
      </c>
      <c r="C1" s="5"/>
      <c r="D1" s="6" t="s">
        <v>1</v>
      </c>
      <c r="E1" s="1"/>
      <c r="F1" s="7"/>
    </row>
    <row r="2" spans="2:9" ht="15" customHeight="1">
      <c r="B2" s="8" t="s">
        <v>2</v>
      </c>
      <c r="C2" s="2"/>
      <c r="D2" s="96" t="s">
        <v>3</v>
      </c>
      <c r="E2" s="96"/>
      <c r="F2" s="3"/>
    </row>
    <row r="3" spans="2:9" ht="108.75" thickBot="1">
      <c r="B3" s="45" t="s">
        <v>4</v>
      </c>
      <c r="C3" s="4"/>
      <c r="D3" s="97" t="s">
        <v>5</v>
      </c>
      <c r="E3" s="97"/>
      <c r="F3" s="9"/>
    </row>
    <row r="4" spans="2:9" ht="15.75" thickBot="1">
      <c r="B4" s="43"/>
      <c r="D4" s="46"/>
      <c r="E4" s="42"/>
      <c r="F4" s="3"/>
    </row>
    <row r="5" spans="2:9" ht="15.75">
      <c r="B5" s="98" t="s">
        <v>6</v>
      </c>
      <c r="C5" s="99"/>
      <c r="D5" s="99"/>
      <c r="E5" s="99"/>
      <c r="F5" s="100"/>
    </row>
    <row r="6" spans="2:9" ht="14.45" customHeight="1">
      <c r="B6" s="113" t="s">
        <v>83</v>
      </c>
      <c r="C6" s="114"/>
      <c r="D6" s="115"/>
      <c r="E6" s="10" t="s">
        <v>8</v>
      </c>
      <c r="F6" s="11" t="s">
        <v>9</v>
      </c>
    </row>
    <row r="7" spans="2:9" ht="15.75" thickBot="1">
      <c r="B7" s="116"/>
      <c r="C7" s="117"/>
      <c r="D7" s="118"/>
      <c r="E7" s="12">
        <v>51</v>
      </c>
      <c r="F7" s="13" t="s">
        <v>11</v>
      </c>
    </row>
    <row r="8" spans="2:9" ht="16.5" thickBot="1">
      <c r="B8" s="53" t="s">
        <v>12</v>
      </c>
      <c r="C8" s="14" t="s">
        <v>9</v>
      </c>
      <c r="D8" s="14" t="s">
        <v>13</v>
      </c>
      <c r="E8" s="14" t="s">
        <v>14</v>
      </c>
      <c r="F8" s="15" t="s">
        <v>15</v>
      </c>
    </row>
    <row r="9" spans="2:9" ht="25.5">
      <c r="B9" s="20" t="s">
        <v>83</v>
      </c>
      <c r="C9" s="21" t="s">
        <v>82</v>
      </c>
      <c r="D9" s="60">
        <v>1</v>
      </c>
      <c r="E9" s="23">
        <v>1175709.084</v>
      </c>
      <c r="F9" s="19">
        <f>D9*E9</f>
        <v>1175709.084</v>
      </c>
    </row>
    <row r="10" spans="2:9">
      <c r="B10" s="20"/>
      <c r="C10" s="21"/>
      <c r="D10" s="22"/>
      <c r="E10" s="23"/>
      <c r="F10" s="19">
        <f t="shared" ref="F10" si="0">D10*E10</f>
        <v>0</v>
      </c>
    </row>
    <row r="11" spans="2:9" ht="15.75" thickBot="1">
      <c r="B11" s="24" t="s">
        <v>21</v>
      </c>
      <c r="C11" s="25"/>
      <c r="D11" s="26"/>
      <c r="E11" s="27" t="s">
        <v>22</v>
      </c>
      <c r="F11" s="28">
        <f>SUM(F9:F10)</f>
        <v>1175709.084</v>
      </c>
    </row>
    <row r="12" spans="2:9" ht="16.5" thickBot="1">
      <c r="B12" s="53" t="s">
        <v>23</v>
      </c>
      <c r="C12" s="14" t="s">
        <v>9</v>
      </c>
      <c r="D12" s="14" t="s">
        <v>13</v>
      </c>
      <c r="E12" s="14" t="s">
        <v>14</v>
      </c>
      <c r="F12" s="15" t="s">
        <v>15</v>
      </c>
    </row>
    <row r="13" spans="2:9" ht="25.5">
      <c r="B13" s="16" t="s">
        <v>24</v>
      </c>
      <c r="C13" s="29" t="s">
        <v>25</v>
      </c>
      <c r="D13" s="58">
        <v>0.50000100000000003</v>
      </c>
      <c r="E13" s="31">
        <v>399300.00000000012</v>
      </c>
      <c r="F13" s="19">
        <f>(E13*D13)</f>
        <v>199650.39930000008</v>
      </c>
      <c r="I13" s="67"/>
    </row>
    <row r="14" spans="2:9">
      <c r="B14" s="16"/>
      <c r="C14" s="29"/>
      <c r="D14" s="30"/>
      <c r="E14" s="31"/>
      <c r="F14" s="19"/>
    </row>
    <row r="15" spans="2:9" ht="15.75" thickBot="1">
      <c r="B15" s="32" t="s">
        <v>26</v>
      </c>
      <c r="C15" s="33"/>
      <c r="D15" s="34"/>
      <c r="E15" s="35" t="s">
        <v>22</v>
      </c>
      <c r="F15" s="36">
        <f>SUM(F13:F13)</f>
        <v>199650.39930000008</v>
      </c>
    </row>
    <row r="16" spans="2:9" ht="16.5" thickBot="1">
      <c r="B16" s="53" t="s">
        <v>27</v>
      </c>
      <c r="C16" s="107" t="s">
        <v>9</v>
      </c>
      <c r="D16" s="108" t="s">
        <v>13</v>
      </c>
      <c r="E16" s="14" t="s">
        <v>14</v>
      </c>
      <c r="F16" s="15" t="s">
        <v>15</v>
      </c>
    </row>
    <row r="17" spans="2:8">
      <c r="B17" s="47" t="s">
        <v>28</v>
      </c>
      <c r="C17" s="48" t="s">
        <v>29</v>
      </c>
      <c r="D17" s="49">
        <v>0.1</v>
      </c>
      <c r="E17" s="50">
        <f>+F15</f>
        <v>199650.39930000008</v>
      </c>
      <c r="F17" s="51">
        <f>ROUND(E17*D17,0)</f>
        <v>19965</v>
      </c>
    </row>
    <row r="18" spans="2:8" ht="15.75" thickBot="1">
      <c r="B18" s="32" t="s">
        <v>30</v>
      </c>
      <c r="C18" s="25"/>
      <c r="D18" s="26"/>
      <c r="E18" s="52" t="s">
        <v>22</v>
      </c>
      <c r="F18" s="28">
        <f>SUM(F17:F17)</f>
        <v>19965</v>
      </c>
    </row>
    <row r="19" spans="2:8" ht="15.75">
      <c r="B19" s="37" t="s">
        <v>31</v>
      </c>
      <c r="C19" s="38" t="s">
        <v>9</v>
      </c>
      <c r="D19" s="38" t="s">
        <v>13</v>
      </c>
      <c r="E19" s="38" t="s">
        <v>14</v>
      </c>
      <c r="F19" s="39" t="s">
        <v>15</v>
      </c>
    </row>
    <row r="20" spans="2:8">
      <c r="B20" s="16" t="s">
        <v>32</v>
      </c>
      <c r="C20" s="17" t="s">
        <v>17</v>
      </c>
      <c r="D20" s="59">
        <v>0.5</v>
      </c>
      <c r="E20" s="62">
        <v>126324.00000000003</v>
      </c>
      <c r="F20" s="19">
        <f>ROUND(E20*D20,0)</f>
        <v>63162</v>
      </c>
    </row>
    <row r="21" spans="2:8" ht="15.75" thickBot="1">
      <c r="B21" s="24" t="s">
        <v>33</v>
      </c>
      <c r="C21" s="25"/>
      <c r="D21" s="26"/>
      <c r="E21" s="27" t="s">
        <v>22</v>
      </c>
      <c r="F21" s="28">
        <f>SUM(F20:F20)</f>
        <v>63162</v>
      </c>
    </row>
    <row r="22" spans="2:8" ht="16.5" thickBot="1">
      <c r="B22" s="93" t="s">
        <v>34</v>
      </c>
      <c r="C22" s="94"/>
      <c r="D22" s="95"/>
      <c r="E22" s="40"/>
      <c r="F22" s="41">
        <f>+F21+F18+F15+F11</f>
        <v>1458486.4833</v>
      </c>
      <c r="G22" s="63"/>
      <c r="H22" s="64"/>
    </row>
    <row r="23" spans="2:8" ht="15.75">
      <c r="B23" s="56"/>
      <c r="C23" s="56"/>
      <c r="D23" s="56"/>
      <c r="F23" s="57"/>
    </row>
  </sheetData>
  <mergeCells count="6">
    <mergeCell ref="B22:D22"/>
    <mergeCell ref="D2:E2"/>
    <mergeCell ref="D3:E3"/>
    <mergeCell ref="B5:F5"/>
    <mergeCell ref="B6:D7"/>
    <mergeCell ref="C16:D16"/>
  </mergeCells>
  <pageMargins left="0.7" right="0.7" top="0.75" bottom="0.75" header="0.3" footer="0.3"/>
  <pageSetup paperSize="9" scale="87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FC460-2C3D-4C3A-84AB-ED252159DEEE}">
  <sheetPr>
    <tabColor rgb="FF92D050"/>
    <pageSetUpPr fitToPage="1"/>
  </sheetPr>
  <dimension ref="B1:I23"/>
  <sheetViews>
    <sheetView workbookViewId="0">
      <selection activeCell="F28" sqref="F28"/>
    </sheetView>
  </sheetViews>
  <sheetFormatPr defaultColWidth="11.42578125" defaultRowHeight="15"/>
  <cols>
    <col min="2" max="2" width="41.140625" customWidth="1"/>
    <col min="3" max="3" width="8" customWidth="1"/>
    <col min="4" max="4" width="10.7109375" customWidth="1"/>
    <col min="5" max="5" width="12.85546875" bestFit="1" customWidth="1"/>
    <col min="6" max="6" width="19.140625" bestFit="1" customWidth="1"/>
    <col min="8" max="8" width="17.28515625" customWidth="1"/>
    <col min="9" max="9" width="17.5703125" bestFit="1" customWidth="1"/>
    <col min="237" max="237" width="32.140625" bestFit="1" customWidth="1"/>
    <col min="241" max="241" width="13.28515625" bestFit="1" customWidth="1"/>
    <col min="493" max="493" width="32.140625" bestFit="1" customWidth="1"/>
    <col min="497" max="497" width="13.28515625" bestFit="1" customWidth="1"/>
    <col min="749" max="749" width="32.140625" bestFit="1" customWidth="1"/>
    <col min="753" max="753" width="13.28515625" bestFit="1" customWidth="1"/>
    <col min="1005" max="1005" width="32.140625" bestFit="1" customWidth="1"/>
    <col min="1009" max="1009" width="13.28515625" bestFit="1" customWidth="1"/>
    <col min="1261" max="1261" width="32.140625" bestFit="1" customWidth="1"/>
    <col min="1265" max="1265" width="13.28515625" bestFit="1" customWidth="1"/>
    <col min="1517" max="1517" width="32.140625" bestFit="1" customWidth="1"/>
    <col min="1521" max="1521" width="13.28515625" bestFit="1" customWidth="1"/>
    <col min="1773" max="1773" width="32.140625" bestFit="1" customWidth="1"/>
    <col min="1777" max="1777" width="13.28515625" bestFit="1" customWidth="1"/>
    <col min="2029" max="2029" width="32.140625" bestFit="1" customWidth="1"/>
    <col min="2033" max="2033" width="13.28515625" bestFit="1" customWidth="1"/>
    <col min="2285" max="2285" width="32.140625" bestFit="1" customWidth="1"/>
    <col min="2289" max="2289" width="13.28515625" bestFit="1" customWidth="1"/>
    <col min="2541" max="2541" width="32.140625" bestFit="1" customWidth="1"/>
    <col min="2545" max="2545" width="13.28515625" bestFit="1" customWidth="1"/>
    <col min="2797" max="2797" width="32.140625" bestFit="1" customWidth="1"/>
    <col min="2801" max="2801" width="13.28515625" bestFit="1" customWidth="1"/>
    <col min="3053" max="3053" width="32.140625" bestFit="1" customWidth="1"/>
    <col min="3057" max="3057" width="13.28515625" bestFit="1" customWidth="1"/>
    <col min="3309" max="3309" width="32.140625" bestFit="1" customWidth="1"/>
    <col min="3313" max="3313" width="13.28515625" bestFit="1" customWidth="1"/>
    <col min="3565" max="3565" width="32.140625" bestFit="1" customWidth="1"/>
    <col min="3569" max="3569" width="13.28515625" bestFit="1" customWidth="1"/>
    <col min="3821" max="3821" width="32.140625" bestFit="1" customWidth="1"/>
    <col min="3825" max="3825" width="13.28515625" bestFit="1" customWidth="1"/>
    <col min="4077" max="4077" width="32.140625" bestFit="1" customWidth="1"/>
    <col min="4081" max="4081" width="13.28515625" bestFit="1" customWidth="1"/>
    <col min="4333" max="4333" width="32.140625" bestFit="1" customWidth="1"/>
    <col min="4337" max="4337" width="13.28515625" bestFit="1" customWidth="1"/>
    <col min="4589" max="4589" width="32.140625" bestFit="1" customWidth="1"/>
    <col min="4593" max="4593" width="13.28515625" bestFit="1" customWidth="1"/>
    <col min="4845" max="4845" width="32.140625" bestFit="1" customWidth="1"/>
    <col min="4849" max="4849" width="13.28515625" bestFit="1" customWidth="1"/>
    <col min="5101" max="5101" width="32.140625" bestFit="1" customWidth="1"/>
    <col min="5105" max="5105" width="13.28515625" bestFit="1" customWidth="1"/>
    <col min="5357" max="5357" width="32.140625" bestFit="1" customWidth="1"/>
    <col min="5361" max="5361" width="13.28515625" bestFit="1" customWidth="1"/>
    <col min="5613" max="5613" width="32.140625" bestFit="1" customWidth="1"/>
    <col min="5617" max="5617" width="13.28515625" bestFit="1" customWidth="1"/>
    <col min="5869" max="5869" width="32.140625" bestFit="1" customWidth="1"/>
    <col min="5873" max="5873" width="13.28515625" bestFit="1" customWidth="1"/>
    <col min="6125" max="6125" width="32.140625" bestFit="1" customWidth="1"/>
    <col min="6129" max="6129" width="13.28515625" bestFit="1" customWidth="1"/>
    <col min="6381" max="6381" width="32.140625" bestFit="1" customWidth="1"/>
    <col min="6385" max="6385" width="13.28515625" bestFit="1" customWidth="1"/>
    <col min="6637" max="6637" width="32.140625" bestFit="1" customWidth="1"/>
    <col min="6641" max="6641" width="13.28515625" bestFit="1" customWidth="1"/>
    <col min="6893" max="6893" width="32.140625" bestFit="1" customWidth="1"/>
    <col min="6897" max="6897" width="13.28515625" bestFit="1" customWidth="1"/>
    <col min="7149" max="7149" width="32.140625" bestFit="1" customWidth="1"/>
    <col min="7153" max="7153" width="13.28515625" bestFit="1" customWidth="1"/>
    <col min="7405" max="7405" width="32.140625" bestFit="1" customWidth="1"/>
    <col min="7409" max="7409" width="13.28515625" bestFit="1" customWidth="1"/>
    <col min="7661" max="7661" width="32.140625" bestFit="1" customWidth="1"/>
    <col min="7665" max="7665" width="13.28515625" bestFit="1" customWidth="1"/>
    <col min="7917" max="7917" width="32.140625" bestFit="1" customWidth="1"/>
    <col min="7921" max="7921" width="13.28515625" bestFit="1" customWidth="1"/>
    <col min="8173" max="8173" width="32.140625" bestFit="1" customWidth="1"/>
    <col min="8177" max="8177" width="13.28515625" bestFit="1" customWidth="1"/>
    <col min="8429" max="8429" width="32.140625" bestFit="1" customWidth="1"/>
    <col min="8433" max="8433" width="13.28515625" bestFit="1" customWidth="1"/>
    <col min="8685" max="8685" width="32.140625" bestFit="1" customWidth="1"/>
    <col min="8689" max="8689" width="13.28515625" bestFit="1" customWidth="1"/>
    <col min="8941" max="8941" width="32.140625" bestFit="1" customWidth="1"/>
    <col min="8945" max="8945" width="13.28515625" bestFit="1" customWidth="1"/>
    <col min="9197" max="9197" width="32.140625" bestFit="1" customWidth="1"/>
    <col min="9201" max="9201" width="13.28515625" bestFit="1" customWidth="1"/>
    <col min="9453" max="9453" width="32.140625" bestFit="1" customWidth="1"/>
    <col min="9457" max="9457" width="13.28515625" bestFit="1" customWidth="1"/>
    <col min="9709" max="9709" width="32.140625" bestFit="1" customWidth="1"/>
    <col min="9713" max="9713" width="13.28515625" bestFit="1" customWidth="1"/>
    <col min="9965" max="9965" width="32.140625" bestFit="1" customWidth="1"/>
    <col min="9969" max="9969" width="13.28515625" bestFit="1" customWidth="1"/>
    <col min="10221" max="10221" width="32.140625" bestFit="1" customWidth="1"/>
    <col min="10225" max="10225" width="13.28515625" bestFit="1" customWidth="1"/>
    <col min="10477" max="10477" width="32.140625" bestFit="1" customWidth="1"/>
    <col min="10481" max="10481" width="13.28515625" bestFit="1" customWidth="1"/>
    <col min="10733" max="10733" width="32.140625" bestFit="1" customWidth="1"/>
    <col min="10737" max="10737" width="13.28515625" bestFit="1" customWidth="1"/>
    <col min="10989" max="10989" width="32.140625" bestFit="1" customWidth="1"/>
    <col min="10993" max="10993" width="13.28515625" bestFit="1" customWidth="1"/>
    <col min="11245" max="11245" width="32.140625" bestFit="1" customWidth="1"/>
    <col min="11249" max="11249" width="13.28515625" bestFit="1" customWidth="1"/>
    <col min="11501" max="11501" width="32.140625" bestFit="1" customWidth="1"/>
    <col min="11505" max="11505" width="13.28515625" bestFit="1" customWidth="1"/>
    <col min="11757" max="11757" width="32.140625" bestFit="1" customWidth="1"/>
    <col min="11761" max="11761" width="13.28515625" bestFit="1" customWidth="1"/>
    <col min="12013" max="12013" width="32.140625" bestFit="1" customWidth="1"/>
    <col min="12017" max="12017" width="13.28515625" bestFit="1" customWidth="1"/>
    <col min="12269" max="12269" width="32.140625" bestFit="1" customWidth="1"/>
    <col min="12273" max="12273" width="13.28515625" bestFit="1" customWidth="1"/>
    <col min="12525" max="12525" width="32.140625" bestFit="1" customWidth="1"/>
    <col min="12529" max="12529" width="13.28515625" bestFit="1" customWidth="1"/>
    <col min="12781" max="12781" width="32.140625" bestFit="1" customWidth="1"/>
    <col min="12785" max="12785" width="13.28515625" bestFit="1" customWidth="1"/>
    <col min="13037" max="13037" width="32.140625" bestFit="1" customWidth="1"/>
    <col min="13041" max="13041" width="13.28515625" bestFit="1" customWidth="1"/>
    <col min="13293" max="13293" width="32.140625" bestFit="1" customWidth="1"/>
    <col min="13297" max="13297" width="13.28515625" bestFit="1" customWidth="1"/>
    <col min="13549" max="13549" width="32.140625" bestFit="1" customWidth="1"/>
    <col min="13553" max="13553" width="13.28515625" bestFit="1" customWidth="1"/>
    <col min="13805" max="13805" width="32.140625" bestFit="1" customWidth="1"/>
    <col min="13809" max="13809" width="13.28515625" bestFit="1" customWidth="1"/>
    <col min="14061" max="14061" width="32.140625" bestFit="1" customWidth="1"/>
    <col min="14065" max="14065" width="13.28515625" bestFit="1" customWidth="1"/>
    <col min="14317" max="14317" width="32.140625" bestFit="1" customWidth="1"/>
    <col min="14321" max="14321" width="13.28515625" bestFit="1" customWidth="1"/>
    <col min="14573" max="14573" width="32.140625" bestFit="1" customWidth="1"/>
    <col min="14577" max="14577" width="13.28515625" bestFit="1" customWidth="1"/>
    <col min="14829" max="14829" width="32.140625" bestFit="1" customWidth="1"/>
    <col min="14833" max="14833" width="13.28515625" bestFit="1" customWidth="1"/>
    <col min="15085" max="15085" width="32.140625" bestFit="1" customWidth="1"/>
    <col min="15089" max="15089" width="13.28515625" bestFit="1" customWidth="1"/>
    <col min="15341" max="15341" width="32.140625" bestFit="1" customWidth="1"/>
    <col min="15345" max="15345" width="13.28515625" bestFit="1" customWidth="1"/>
    <col min="15597" max="15597" width="32.140625" bestFit="1" customWidth="1"/>
    <col min="15601" max="15601" width="13.28515625" bestFit="1" customWidth="1"/>
    <col min="15853" max="15853" width="32.140625" bestFit="1" customWidth="1"/>
    <col min="15857" max="15857" width="13.28515625" bestFit="1" customWidth="1"/>
    <col min="16109" max="16109" width="32.140625" bestFit="1" customWidth="1"/>
    <col min="16113" max="16113" width="13.28515625" bestFit="1" customWidth="1"/>
  </cols>
  <sheetData>
    <row r="1" spans="2:9" ht="26.25" customHeight="1">
      <c r="B1" s="44" t="s">
        <v>0</v>
      </c>
      <c r="C1" s="5"/>
      <c r="D1" s="6" t="s">
        <v>1</v>
      </c>
      <c r="E1" s="1"/>
      <c r="F1" s="7"/>
    </row>
    <row r="2" spans="2:9" ht="15" customHeight="1">
      <c r="B2" s="8" t="s">
        <v>2</v>
      </c>
      <c r="C2" s="2"/>
      <c r="D2" s="96" t="s">
        <v>3</v>
      </c>
      <c r="E2" s="96"/>
      <c r="F2" s="3"/>
    </row>
    <row r="3" spans="2:9" ht="108.75" thickBot="1">
      <c r="B3" s="45" t="s">
        <v>4</v>
      </c>
      <c r="C3" s="4"/>
      <c r="D3" s="97" t="s">
        <v>5</v>
      </c>
      <c r="E3" s="97"/>
      <c r="F3" s="9"/>
    </row>
    <row r="4" spans="2:9" ht="15.75" thickBot="1">
      <c r="B4" s="43"/>
      <c r="D4" s="46"/>
      <c r="E4" s="42"/>
      <c r="F4" s="3"/>
    </row>
    <row r="5" spans="2:9" ht="15.75">
      <c r="B5" s="98" t="s">
        <v>6</v>
      </c>
      <c r="C5" s="99"/>
      <c r="D5" s="99"/>
      <c r="E5" s="99"/>
      <c r="F5" s="100"/>
    </row>
    <row r="6" spans="2:9" ht="14.45" customHeight="1">
      <c r="B6" s="113" t="s">
        <v>84</v>
      </c>
      <c r="C6" s="114"/>
      <c r="D6" s="115"/>
      <c r="E6" s="10" t="s">
        <v>8</v>
      </c>
      <c r="F6" s="11" t="s">
        <v>9</v>
      </c>
    </row>
    <row r="7" spans="2:9" ht="15.75" thickBot="1">
      <c r="B7" s="116"/>
      <c r="C7" s="117"/>
      <c r="D7" s="118"/>
      <c r="E7" s="12">
        <v>52</v>
      </c>
      <c r="F7" s="13" t="s">
        <v>11</v>
      </c>
    </row>
    <row r="8" spans="2:9" ht="16.5" thickBot="1">
      <c r="B8" s="53" t="s">
        <v>12</v>
      </c>
      <c r="C8" s="14" t="s">
        <v>9</v>
      </c>
      <c r="D8" s="14" t="s">
        <v>13</v>
      </c>
      <c r="E8" s="14" t="s">
        <v>14</v>
      </c>
      <c r="F8" s="15" t="s">
        <v>15</v>
      </c>
    </row>
    <row r="9" spans="2:9" ht="38.25">
      <c r="B9" s="20" t="s">
        <v>84</v>
      </c>
      <c r="C9" s="21" t="s">
        <v>82</v>
      </c>
      <c r="D9" s="60">
        <v>1</v>
      </c>
      <c r="E9" s="23">
        <v>1443240.084</v>
      </c>
      <c r="F9" s="19">
        <f>D9*E9</f>
        <v>1443240.084</v>
      </c>
    </row>
    <row r="10" spans="2:9">
      <c r="B10" s="20"/>
      <c r="C10" s="21"/>
      <c r="D10" s="22"/>
      <c r="E10" s="23"/>
      <c r="F10" s="19">
        <f t="shared" ref="F10" si="0">D10*E10</f>
        <v>0</v>
      </c>
    </row>
    <row r="11" spans="2:9" ht="15.75" thickBot="1">
      <c r="B11" s="24" t="s">
        <v>21</v>
      </c>
      <c r="C11" s="25"/>
      <c r="D11" s="26"/>
      <c r="E11" s="27" t="s">
        <v>22</v>
      </c>
      <c r="F11" s="28">
        <f>SUM(F9:F10)</f>
        <v>1443240.084</v>
      </c>
    </row>
    <row r="12" spans="2:9" ht="16.5" thickBot="1">
      <c r="B12" s="53" t="s">
        <v>23</v>
      </c>
      <c r="C12" s="14" t="s">
        <v>9</v>
      </c>
      <c r="D12" s="14" t="s">
        <v>13</v>
      </c>
      <c r="E12" s="14" t="s">
        <v>14</v>
      </c>
      <c r="F12" s="15" t="s">
        <v>15</v>
      </c>
    </row>
    <row r="13" spans="2:9" ht="25.5">
      <c r="B13" s="16" t="s">
        <v>24</v>
      </c>
      <c r="C13" s="29" t="s">
        <v>25</v>
      </c>
      <c r="D13" s="58">
        <v>0.50000100000000003</v>
      </c>
      <c r="E13" s="31">
        <v>399300.00000000012</v>
      </c>
      <c r="F13" s="19">
        <f>(E13*D13)</f>
        <v>199650.39930000008</v>
      </c>
      <c r="I13" s="67"/>
    </row>
    <row r="14" spans="2:9">
      <c r="B14" s="16"/>
      <c r="C14" s="29"/>
      <c r="D14" s="30"/>
      <c r="E14" s="31"/>
      <c r="F14" s="19"/>
    </row>
    <row r="15" spans="2:9" ht="15.75" thickBot="1">
      <c r="B15" s="32" t="s">
        <v>26</v>
      </c>
      <c r="C15" s="33"/>
      <c r="D15" s="34"/>
      <c r="E15" s="35" t="s">
        <v>22</v>
      </c>
      <c r="F15" s="36">
        <f>SUM(F13:F13)</f>
        <v>199650.39930000008</v>
      </c>
    </row>
    <row r="16" spans="2:9" ht="16.5" thickBot="1">
      <c r="B16" s="53" t="s">
        <v>27</v>
      </c>
      <c r="C16" s="107" t="s">
        <v>9</v>
      </c>
      <c r="D16" s="108" t="s">
        <v>13</v>
      </c>
      <c r="E16" s="14" t="s">
        <v>14</v>
      </c>
      <c r="F16" s="15" t="s">
        <v>15</v>
      </c>
    </row>
    <row r="17" spans="2:8">
      <c r="B17" s="47" t="s">
        <v>28</v>
      </c>
      <c r="C17" s="48" t="s">
        <v>29</v>
      </c>
      <c r="D17" s="49">
        <v>0.1</v>
      </c>
      <c r="E17" s="50">
        <f>+F15</f>
        <v>199650.39930000008</v>
      </c>
      <c r="F17" s="51">
        <f>ROUND(E17*D17,0)</f>
        <v>19965</v>
      </c>
    </row>
    <row r="18" spans="2:8" ht="15.75" thickBot="1">
      <c r="B18" s="32" t="s">
        <v>30</v>
      </c>
      <c r="C18" s="25"/>
      <c r="D18" s="26"/>
      <c r="E18" s="52" t="s">
        <v>22</v>
      </c>
      <c r="F18" s="28">
        <f>SUM(F17:F17)</f>
        <v>19965</v>
      </c>
    </row>
    <row r="19" spans="2:8" ht="15.75">
      <c r="B19" s="37" t="s">
        <v>31</v>
      </c>
      <c r="C19" s="38" t="s">
        <v>9</v>
      </c>
      <c r="D19" s="38" t="s">
        <v>13</v>
      </c>
      <c r="E19" s="38" t="s">
        <v>14</v>
      </c>
      <c r="F19" s="39" t="s">
        <v>15</v>
      </c>
    </row>
    <row r="20" spans="2:8">
      <c r="B20" s="16" t="s">
        <v>32</v>
      </c>
      <c r="C20" s="17" t="s">
        <v>17</v>
      </c>
      <c r="D20" s="59">
        <v>0.5</v>
      </c>
      <c r="E20" s="62">
        <v>126324.00000000003</v>
      </c>
      <c r="F20" s="19">
        <f>ROUND(E20*D20,0)</f>
        <v>63162</v>
      </c>
    </row>
    <row r="21" spans="2:8" ht="15.75" thickBot="1">
      <c r="B21" s="24" t="s">
        <v>33</v>
      </c>
      <c r="C21" s="25"/>
      <c r="D21" s="26"/>
      <c r="E21" s="27" t="s">
        <v>22</v>
      </c>
      <c r="F21" s="28">
        <f>SUM(F20:F20)</f>
        <v>63162</v>
      </c>
    </row>
    <row r="22" spans="2:8" ht="16.5" thickBot="1">
      <c r="B22" s="93" t="s">
        <v>34</v>
      </c>
      <c r="C22" s="94"/>
      <c r="D22" s="95"/>
      <c r="E22" s="40"/>
      <c r="F22" s="41">
        <f>+F21+F18+F15+F11</f>
        <v>1726017.4833</v>
      </c>
      <c r="G22" s="63"/>
      <c r="H22" s="64"/>
    </row>
    <row r="23" spans="2:8" ht="15.75">
      <c r="B23" s="56"/>
      <c r="C23" s="56"/>
      <c r="D23" s="56"/>
      <c r="F23" s="57"/>
    </row>
  </sheetData>
  <mergeCells count="6">
    <mergeCell ref="B22:D22"/>
    <mergeCell ref="D2:E2"/>
    <mergeCell ref="D3:E3"/>
    <mergeCell ref="B5:F5"/>
    <mergeCell ref="B6:D7"/>
    <mergeCell ref="C16:D16"/>
  </mergeCells>
  <pageMargins left="0.7" right="0.7" top="0.75" bottom="0.75" header="0.3" footer="0.3"/>
  <pageSetup paperSize="9" scale="87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2D765-88FD-4251-B7FA-564A5C81179B}">
  <sheetPr>
    <tabColor rgb="FF92D050"/>
    <pageSetUpPr fitToPage="1"/>
  </sheetPr>
  <dimension ref="B1:I23"/>
  <sheetViews>
    <sheetView workbookViewId="0">
      <selection activeCell="I33" sqref="I33"/>
    </sheetView>
  </sheetViews>
  <sheetFormatPr defaultColWidth="11.42578125" defaultRowHeight="15"/>
  <cols>
    <col min="2" max="2" width="41.140625" customWidth="1"/>
    <col min="3" max="3" width="8" customWidth="1"/>
    <col min="4" max="4" width="10.7109375" customWidth="1"/>
    <col min="5" max="5" width="12.85546875" bestFit="1" customWidth="1"/>
    <col min="6" max="6" width="19.140625" bestFit="1" customWidth="1"/>
    <col min="8" max="8" width="17.28515625" customWidth="1"/>
    <col min="9" max="9" width="17.5703125" bestFit="1" customWidth="1"/>
    <col min="237" max="237" width="32.140625" bestFit="1" customWidth="1"/>
    <col min="241" max="241" width="13.28515625" bestFit="1" customWidth="1"/>
    <col min="493" max="493" width="32.140625" bestFit="1" customWidth="1"/>
    <col min="497" max="497" width="13.28515625" bestFit="1" customWidth="1"/>
    <col min="749" max="749" width="32.140625" bestFit="1" customWidth="1"/>
    <col min="753" max="753" width="13.28515625" bestFit="1" customWidth="1"/>
    <col min="1005" max="1005" width="32.140625" bestFit="1" customWidth="1"/>
    <col min="1009" max="1009" width="13.28515625" bestFit="1" customWidth="1"/>
    <col min="1261" max="1261" width="32.140625" bestFit="1" customWidth="1"/>
    <col min="1265" max="1265" width="13.28515625" bestFit="1" customWidth="1"/>
    <col min="1517" max="1517" width="32.140625" bestFit="1" customWidth="1"/>
    <col min="1521" max="1521" width="13.28515625" bestFit="1" customWidth="1"/>
    <col min="1773" max="1773" width="32.140625" bestFit="1" customWidth="1"/>
    <col min="1777" max="1777" width="13.28515625" bestFit="1" customWidth="1"/>
    <col min="2029" max="2029" width="32.140625" bestFit="1" customWidth="1"/>
    <col min="2033" max="2033" width="13.28515625" bestFit="1" customWidth="1"/>
    <col min="2285" max="2285" width="32.140625" bestFit="1" customWidth="1"/>
    <col min="2289" max="2289" width="13.28515625" bestFit="1" customWidth="1"/>
    <col min="2541" max="2541" width="32.140625" bestFit="1" customWidth="1"/>
    <col min="2545" max="2545" width="13.28515625" bestFit="1" customWidth="1"/>
    <col min="2797" max="2797" width="32.140625" bestFit="1" customWidth="1"/>
    <col min="2801" max="2801" width="13.28515625" bestFit="1" customWidth="1"/>
    <col min="3053" max="3053" width="32.140625" bestFit="1" customWidth="1"/>
    <col min="3057" max="3057" width="13.28515625" bestFit="1" customWidth="1"/>
    <col min="3309" max="3309" width="32.140625" bestFit="1" customWidth="1"/>
    <col min="3313" max="3313" width="13.28515625" bestFit="1" customWidth="1"/>
    <col min="3565" max="3565" width="32.140625" bestFit="1" customWidth="1"/>
    <col min="3569" max="3569" width="13.28515625" bestFit="1" customWidth="1"/>
    <col min="3821" max="3821" width="32.140625" bestFit="1" customWidth="1"/>
    <col min="3825" max="3825" width="13.28515625" bestFit="1" customWidth="1"/>
    <col min="4077" max="4077" width="32.140625" bestFit="1" customWidth="1"/>
    <col min="4081" max="4081" width="13.28515625" bestFit="1" customWidth="1"/>
    <col min="4333" max="4333" width="32.140625" bestFit="1" customWidth="1"/>
    <col min="4337" max="4337" width="13.28515625" bestFit="1" customWidth="1"/>
    <col min="4589" max="4589" width="32.140625" bestFit="1" customWidth="1"/>
    <col min="4593" max="4593" width="13.28515625" bestFit="1" customWidth="1"/>
    <col min="4845" max="4845" width="32.140625" bestFit="1" customWidth="1"/>
    <col min="4849" max="4849" width="13.28515625" bestFit="1" customWidth="1"/>
    <col min="5101" max="5101" width="32.140625" bestFit="1" customWidth="1"/>
    <col min="5105" max="5105" width="13.28515625" bestFit="1" customWidth="1"/>
    <col min="5357" max="5357" width="32.140625" bestFit="1" customWidth="1"/>
    <col min="5361" max="5361" width="13.28515625" bestFit="1" customWidth="1"/>
    <col min="5613" max="5613" width="32.140625" bestFit="1" customWidth="1"/>
    <col min="5617" max="5617" width="13.28515625" bestFit="1" customWidth="1"/>
    <col min="5869" max="5869" width="32.140625" bestFit="1" customWidth="1"/>
    <col min="5873" max="5873" width="13.28515625" bestFit="1" customWidth="1"/>
    <col min="6125" max="6125" width="32.140625" bestFit="1" customWidth="1"/>
    <col min="6129" max="6129" width="13.28515625" bestFit="1" customWidth="1"/>
    <col min="6381" max="6381" width="32.140625" bestFit="1" customWidth="1"/>
    <col min="6385" max="6385" width="13.28515625" bestFit="1" customWidth="1"/>
    <col min="6637" max="6637" width="32.140625" bestFit="1" customWidth="1"/>
    <col min="6641" max="6641" width="13.28515625" bestFit="1" customWidth="1"/>
    <col min="6893" max="6893" width="32.140625" bestFit="1" customWidth="1"/>
    <col min="6897" max="6897" width="13.28515625" bestFit="1" customWidth="1"/>
    <col min="7149" max="7149" width="32.140625" bestFit="1" customWidth="1"/>
    <col min="7153" max="7153" width="13.28515625" bestFit="1" customWidth="1"/>
    <col min="7405" max="7405" width="32.140625" bestFit="1" customWidth="1"/>
    <col min="7409" max="7409" width="13.28515625" bestFit="1" customWidth="1"/>
    <col min="7661" max="7661" width="32.140625" bestFit="1" customWidth="1"/>
    <col min="7665" max="7665" width="13.28515625" bestFit="1" customWidth="1"/>
    <col min="7917" max="7917" width="32.140625" bestFit="1" customWidth="1"/>
    <col min="7921" max="7921" width="13.28515625" bestFit="1" customWidth="1"/>
    <col min="8173" max="8173" width="32.140625" bestFit="1" customWidth="1"/>
    <col min="8177" max="8177" width="13.28515625" bestFit="1" customWidth="1"/>
    <col min="8429" max="8429" width="32.140625" bestFit="1" customWidth="1"/>
    <col min="8433" max="8433" width="13.28515625" bestFit="1" customWidth="1"/>
    <col min="8685" max="8685" width="32.140625" bestFit="1" customWidth="1"/>
    <col min="8689" max="8689" width="13.28515625" bestFit="1" customWidth="1"/>
    <col min="8941" max="8941" width="32.140625" bestFit="1" customWidth="1"/>
    <col min="8945" max="8945" width="13.28515625" bestFit="1" customWidth="1"/>
    <col min="9197" max="9197" width="32.140625" bestFit="1" customWidth="1"/>
    <col min="9201" max="9201" width="13.28515625" bestFit="1" customWidth="1"/>
    <col min="9453" max="9453" width="32.140625" bestFit="1" customWidth="1"/>
    <col min="9457" max="9457" width="13.28515625" bestFit="1" customWidth="1"/>
    <col min="9709" max="9709" width="32.140625" bestFit="1" customWidth="1"/>
    <col min="9713" max="9713" width="13.28515625" bestFit="1" customWidth="1"/>
    <col min="9965" max="9965" width="32.140625" bestFit="1" customWidth="1"/>
    <col min="9969" max="9969" width="13.28515625" bestFit="1" customWidth="1"/>
    <col min="10221" max="10221" width="32.140625" bestFit="1" customWidth="1"/>
    <col min="10225" max="10225" width="13.28515625" bestFit="1" customWidth="1"/>
    <col min="10477" max="10477" width="32.140625" bestFit="1" customWidth="1"/>
    <col min="10481" max="10481" width="13.28515625" bestFit="1" customWidth="1"/>
    <col min="10733" max="10733" width="32.140625" bestFit="1" customWidth="1"/>
    <col min="10737" max="10737" width="13.28515625" bestFit="1" customWidth="1"/>
    <col min="10989" max="10989" width="32.140625" bestFit="1" customWidth="1"/>
    <col min="10993" max="10993" width="13.28515625" bestFit="1" customWidth="1"/>
    <col min="11245" max="11245" width="32.140625" bestFit="1" customWidth="1"/>
    <col min="11249" max="11249" width="13.28515625" bestFit="1" customWidth="1"/>
    <col min="11501" max="11501" width="32.140625" bestFit="1" customWidth="1"/>
    <col min="11505" max="11505" width="13.28515625" bestFit="1" customWidth="1"/>
    <col min="11757" max="11757" width="32.140625" bestFit="1" customWidth="1"/>
    <col min="11761" max="11761" width="13.28515625" bestFit="1" customWidth="1"/>
    <col min="12013" max="12013" width="32.140625" bestFit="1" customWidth="1"/>
    <col min="12017" max="12017" width="13.28515625" bestFit="1" customWidth="1"/>
    <col min="12269" max="12269" width="32.140625" bestFit="1" customWidth="1"/>
    <col min="12273" max="12273" width="13.28515625" bestFit="1" customWidth="1"/>
    <col min="12525" max="12525" width="32.140625" bestFit="1" customWidth="1"/>
    <col min="12529" max="12529" width="13.28515625" bestFit="1" customWidth="1"/>
    <col min="12781" max="12781" width="32.140625" bestFit="1" customWidth="1"/>
    <col min="12785" max="12785" width="13.28515625" bestFit="1" customWidth="1"/>
    <col min="13037" max="13037" width="32.140625" bestFit="1" customWidth="1"/>
    <col min="13041" max="13041" width="13.28515625" bestFit="1" customWidth="1"/>
    <col min="13293" max="13293" width="32.140625" bestFit="1" customWidth="1"/>
    <col min="13297" max="13297" width="13.28515625" bestFit="1" customWidth="1"/>
    <col min="13549" max="13549" width="32.140625" bestFit="1" customWidth="1"/>
    <col min="13553" max="13553" width="13.28515625" bestFit="1" customWidth="1"/>
    <col min="13805" max="13805" width="32.140625" bestFit="1" customWidth="1"/>
    <col min="13809" max="13809" width="13.28515625" bestFit="1" customWidth="1"/>
    <col min="14061" max="14061" width="32.140625" bestFit="1" customWidth="1"/>
    <col min="14065" max="14065" width="13.28515625" bestFit="1" customWidth="1"/>
    <col min="14317" max="14317" width="32.140625" bestFit="1" customWidth="1"/>
    <col min="14321" max="14321" width="13.28515625" bestFit="1" customWidth="1"/>
    <col min="14573" max="14573" width="32.140625" bestFit="1" customWidth="1"/>
    <col min="14577" max="14577" width="13.28515625" bestFit="1" customWidth="1"/>
    <col min="14829" max="14829" width="32.140625" bestFit="1" customWidth="1"/>
    <col min="14833" max="14833" width="13.28515625" bestFit="1" customWidth="1"/>
    <col min="15085" max="15085" width="32.140625" bestFit="1" customWidth="1"/>
    <col min="15089" max="15089" width="13.28515625" bestFit="1" customWidth="1"/>
    <col min="15341" max="15341" width="32.140625" bestFit="1" customWidth="1"/>
    <col min="15345" max="15345" width="13.28515625" bestFit="1" customWidth="1"/>
    <col min="15597" max="15597" width="32.140625" bestFit="1" customWidth="1"/>
    <col min="15601" max="15601" width="13.28515625" bestFit="1" customWidth="1"/>
    <col min="15853" max="15853" width="32.140625" bestFit="1" customWidth="1"/>
    <col min="15857" max="15857" width="13.28515625" bestFit="1" customWidth="1"/>
    <col min="16109" max="16109" width="32.140625" bestFit="1" customWidth="1"/>
    <col min="16113" max="16113" width="13.28515625" bestFit="1" customWidth="1"/>
  </cols>
  <sheetData>
    <row r="1" spans="2:9" ht="26.25" customHeight="1">
      <c r="B1" s="44" t="s">
        <v>0</v>
      </c>
      <c r="C1" s="5"/>
      <c r="D1" s="6" t="s">
        <v>1</v>
      </c>
      <c r="E1" s="1"/>
      <c r="F1" s="7"/>
    </row>
    <row r="2" spans="2:9" ht="15" customHeight="1">
      <c r="B2" s="8" t="s">
        <v>2</v>
      </c>
      <c r="C2" s="2"/>
      <c r="D2" s="96" t="s">
        <v>3</v>
      </c>
      <c r="E2" s="96"/>
      <c r="F2" s="3"/>
    </row>
    <row r="3" spans="2:9" ht="108.75" thickBot="1">
      <c r="B3" s="45" t="s">
        <v>4</v>
      </c>
      <c r="C3" s="4"/>
      <c r="D3" s="97" t="s">
        <v>5</v>
      </c>
      <c r="E3" s="97"/>
      <c r="F3" s="9"/>
    </row>
    <row r="4" spans="2:9" ht="15.75" thickBot="1">
      <c r="B4" s="43"/>
      <c r="D4" s="46"/>
      <c r="E4" s="42"/>
      <c r="F4" s="3"/>
    </row>
    <row r="5" spans="2:9" ht="15.75">
      <c r="B5" s="98" t="s">
        <v>6</v>
      </c>
      <c r="C5" s="99"/>
      <c r="D5" s="99"/>
      <c r="E5" s="99"/>
      <c r="F5" s="100"/>
    </row>
    <row r="6" spans="2:9" ht="14.45" customHeight="1">
      <c r="B6" s="113" t="s">
        <v>85</v>
      </c>
      <c r="C6" s="114"/>
      <c r="D6" s="115"/>
      <c r="E6" s="10" t="s">
        <v>8</v>
      </c>
      <c r="F6" s="11" t="s">
        <v>9</v>
      </c>
    </row>
    <row r="7" spans="2:9" ht="15.75" thickBot="1">
      <c r="B7" s="116"/>
      <c r="C7" s="117"/>
      <c r="D7" s="118"/>
      <c r="E7" s="12">
        <v>53</v>
      </c>
      <c r="F7" s="13" t="s">
        <v>11</v>
      </c>
    </row>
    <row r="8" spans="2:9" ht="16.5" thickBot="1">
      <c r="B8" s="53" t="s">
        <v>12</v>
      </c>
      <c r="C8" s="14" t="s">
        <v>9</v>
      </c>
      <c r="D8" s="14" t="s">
        <v>13</v>
      </c>
      <c r="E8" s="14" t="s">
        <v>14</v>
      </c>
      <c r="F8" s="15" t="s">
        <v>15</v>
      </c>
    </row>
    <row r="9" spans="2:9" ht="38.25">
      <c r="B9" s="20" t="s">
        <v>85</v>
      </c>
      <c r="C9" s="21" t="s">
        <v>82</v>
      </c>
      <c r="D9" s="60">
        <v>1</v>
      </c>
      <c r="E9" s="23">
        <v>1710771.084</v>
      </c>
      <c r="F9" s="19">
        <f>D9*E9</f>
        <v>1710771.084</v>
      </c>
    </row>
    <row r="10" spans="2:9">
      <c r="B10" s="20"/>
      <c r="C10" s="21"/>
      <c r="D10" s="22"/>
      <c r="E10" s="23"/>
      <c r="F10" s="19">
        <f t="shared" ref="F10" si="0">D10*E10</f>
        <v>0</v>
      </c>
    </row>
    <row r="11" spans="2:9" ht="15.75" thickBot="1">
      <c r="B11" s="24" t="s">
        <v>21</v>
      </c>
      <c r="C11" s="25"/>
      <c r="D11" s="26"/>
      <c r="E11" s="27" t="s">
        <v>22</v>
      </c>
      <c r="F11" s="28">
        <f>SUM(F9:F10)</f>
        <v>1710771.084</v>
      </c>
    </row>
    <row r="12" spans="2:9" ht="16.5" thickBot="1">
      <c r="B12" s="53" t="s">
        <v>23</v>
      </c>
      <c r="C12" s="14" t="s">
        <v>9</v>
      </c>
      <c r="D12" s="14" t="s">
        <v>13</v>
      </c>
      <c r="E12" s="14" t="s">
        <v>14</v>
      </c>
      <c r="F12" s="15" t="s">
        <v>15</v>
      </c>
    </row>
    <row r="13" spans="2:9" ht="25.5">
      <c r="B13" s="16" t="s">
        <v>24</v>
      </c>
      <c r="C13" s="29" t="s">
        <v>25</v>
      </c>
      <c r="D13" s="58">
        <v>0.50000100000000003</v>
      </c>
      <c r="E13" s="31">
        <v>399300.00000000012</v>
      </c>
      <c r="F13" s="19">
        <f>(E13*D13)</f>
        <v>199650.39930000008</v>
      </c>
      <c r="I13" s="67"/>
    </row>
    <row r="14" spans="2:9">
      <c r="B14" s="16"/>
      <c r="C14" s="29"/>
      <c r="D14" s="30"/>
      <c r="E14" s="31"/>
      <c r="F14" s="19"/>
    </row>
    <row r="15" spans="2:9" ht="15.75" thickBot="1">
      <c r="B15" s="32" t="s">
        <v>26</v>
      </c>
      <c r="C15" s="33"/>
      <c r="D15" s="34"/>
      <c r="E15" s="35" t="s">
        <v>22</v>
      </c>
      <c r="F15" s="36">
        <f>SUM(F13:F13)</f>
        <v>199650.39930000008</v>
      </c>
    </row>
    <row r="16" spans="2:9" ht="16.5" thickBot="1">
      <c r="B16" s="53" t="s">
        <v>27</v>
      </c>
      <c r="C16" s="107" t="s">
        <v>9</v>
      </c>
      <c r="D16" s="108" t="s">
        <v>13</v>
      </c>
      <c r="E16" s="14" t="s">
        <v>14</v>
      </c>
      <c r="F16" s="15" t="s">
        <v>15</v>
      </c>
    </row>
    <row r="17" spans="2:8">
      <c r="B17" s="47" t="s">
        <v>28</v>
      </c>
      <c r="C17" s="48" t="s">
        <v>29</v>
      </c>
      <c r="D17" s="49">
        <v>0.1</v>
      </c>
      <c r="E17" s="50">
        <f>+F15</f>
        <v>199650.39930000008</v>
      </c>
      <c r="F17" s="51">
        <f>ROUND(E17*D17,0)</f>
        <v>19965</v>
      </c>
    </row>
    <row r="18" spans="2:8" ht="15.75" thickBot="1">
      <c r="B18" s="32" t="s">
        <v>30</v>
      </c>
      <c r="C18" s="25"/>
      <c r="D18" s="26"/>
      <c r="E18" s="52" t="s">
        <v>22</v>
      </c>
      <c r="F18" s="28">
        <f>SUM(F17:F17)</f>
        <v>19965</v>
      </c>
    </row>
    <row r="19" spans="2:8" ht="15.75">
      <c r="B19" s="37" t="s">
        <v>31</v>
      </c>
      <c r="C19" s="38" t="s">
        <v>9</v>
      </c>
      <c r="D19" s="38" t="s">
        <v>13</v>
      </c>
      <c r="E19" s="38" t="s">
        <v>14</v>
      </c>
      <c r="F19" s="39" t="s">
        <v>15</v>
      </c>
    </row>
    <row r="20" spans="2:8">
      <c r="B20" s="16" t="s">
        <v>32</v>
      </c>
      <c r="C20" s="17" t="s">
        <v>17</v>
      </c>
      <c r="D20" s="59">
        <v>0.5</v>
      </c>
      <c r="E20" s="62">
        <v>126324.00000000003</v>
      </c>
      <c r="F20" s="19">
        <f>ROUND(E20*D20,0)</f>
        <v>63162</v>
      </c>
    </row>
    <row r="21" spans="2:8" ht="15.75" thickBot="1">
      <c r="B21" s="24" t="s">
        <v>33</v>
      </c>
      <c r="C21" s="25"/>
      <c r="D21" s="26"/>
      <c r="E21" s="27" t="s">
        <v>22</v>
      </c>
      <c r="F21" s="28">
        <f>SUM(F20:F20)</f>
        <v>63162</v>
      </c>
    </row>
    <row r="22" spans="2:8" ht="16.5" thickBot="1">
      <c r="B22" s="93" t="s">
        <v>34</v>
      </c>
      <c r="C22" s="94"/>
      <c r="D22" s="95"/>
      <c r="E22" s="40"/>
      <c r="F22" s="41">
        <f>+F21+F18+F15+F11</f>
        <v>1993548.4833</v>
      </c>
      <c r="G22" s="63"/>
      <c r="H22" s="64"/>
    </row>
    <row r="23" spans="2:8" ht="15.75">
      <c r="B23" s="56"/>
      <c r="C23" s="56"/>
      <c r="D23" s="56"/>
      <c r="F23" s="57"/>
    </row>
  </sheetData>
  <mergeCells count="6">
    <mergeCell ref="B22:D22"/>
    <mergeCell ref="D2:E2"/>
    <mergeCell ref="D3:E3"/>
    <mergeCell ref="B5:F5"/>
    <mergeCell ref="B6:D7"/>
    <mergeCell ref="C16:D16"/>
  </mergeCells>
  <pageMargins left="0.7" right="0.7" top="0.75" bottom="0.75" header="0.3" footer="0.3"/>
  <pageSetup paperSize="9" scale="87" fitToHeight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F98A4-B004-49C1-AADB-AE9DF1377849}">
  <sheetPr>
    <tabColor rgb="FF92D050"/>
    <pageSetUpPr fitToPage="1"/>
  </sheetPr>
  <dimension ref="B1:G23"/>
  <sheetViews>
    <sheetView workbookViewId="0">
      <selection activeCell="J38" sqref="J38:K38"/>
    </sheetView>
  </sheetViews>
  <sheetFormatPr defaultColWidth="11.42578125" defaultRowHeight="15"/>
  <cols>
    <col min="2" max="2" width="41.140625" customWidth="1"/>
    <col min="3" max="3" width="8" customWidth="1"/>
    <col min="4" max="4" width="10.7109375" customWidth="1"/>
    <col min="5" max="5" width="12.85546875" bestFit="1" customWidth="1"/>
    <col min="6" max="6" width="19.140625" bestFit="1" customWidth="1"/>
    <col min="235" max="235" width="32.140625" bestFit="1" customWidth="1"/>
    <col min="239" max="239" width="13.28515625" bestFit="1" customWidth="1"/>
    <col min="491" max="491" width="32.140625" bestFit="1" customWidth="1"/>
    <col min="495" max="495" width="13.28515625" bestFit="1" customWidth="1"/>
    <col min="747" max="747" width="32.140625" bestFit="1" customWidth="1"/>
    <col min="751" max="751" width="13.28515625" bestFit="1" customWidth="1"/>
    <col min="1003" max="1003" width="32.140625" bestFit="1" customWidth="1"/>
    <col min="1007" max="1007" width="13.28515625" bestFit="1" customWidth="1"/>
    <col min="1259" max="1259" width="32.140625" bestFit="1" customWidth="1"/>
    <col min="1263" max="1263" width="13.28515625" bestFit="1" customWidth="1"/>
    <col min="1515" max="1515" width="32.140625" bestFit="1" customWidth="1"/>
    <col min="1519" max="1519" width="13.28515625" bestFit="1" customWidth="1"/>
    <col min="1771" max="1771" width="32.140625" bestFit="1" customWidth="1"/>
    <col min="1775" max="1775" width="13.28515625" bestFit="1" customWidth="1"/>
    <col min="2027" max="2027" width="32.140625" bestFit="1" customWidth="1"/>
    <col min="2031" max="2031" width="13.28515625" bestFit="1" customWidth="1"/>
    <col min="2283" max="2283" width="32.140625" bestFit="1" customWidth="1"/>
    <col min="2287" max="2287" width="13.28515625" bestFit="1" customWidth="1"/>
    <col min="2539" max="2539" width="32.140625" bestFit="1" customWidth="1"/>
    <col min="2543" max="2543" width="13.28515625" bestFit="1" customWidth="1"/>
    <col min="2795" max="2795" width="32.140625" bestFit="1" customWidth="1"/>
    <col min="2799" max="2799" width="13.28515625" bestFit="1" customWidth="1"/>
    <col min="3051" max="3051" width="32.140625" bestFit="1" customWidth="1"/>
    <col min="3055" max="3055" width="13.28515625" bestFit="1" customWidth="1"/>
    <col min="3307" max="3307" width="32.140625" bestFit="1" customWidth="1"/>
    <col min="3311" max="3311" width="13.28515625" bestFit="1" customWidth="1"/>
    <col min="3563" max="3563" width="32.140625" bestFit="1" customWidth="1"/>
    <col min="3567" max="3567" width="13.28515625" bestFit="1" customWidth="1"/>
    <col min="3819" max="3819" width="32.140625" bestFit="1" customWidth="1"/>
    <col min="3823" max="3823" width="13.28515625" bestFit="1" customWidth="1"/>
    <col min="4075" max="4075" width="32.140625" bestFit="1" customWidth="1"/>
    <col min="4079" max="4079" width="13.28515625" bestFit="1" customWidth="1"/>
    <col min="4331" max="4331" width="32.140625" bestFit="1" customWidth="1"/>
    <col min="4335" max="4335" width="13.28515625" bestFit="1" customWidth="1"/>
    <col min="4587" max="4587" width="32.140625" bestFit="1" customWidth="1"/>
    <col min="4591" max="4591" width="13.28515625" bestFit="1" customWidth="1"/>
    <col min="4843" max="4843" width="32.140625" bestFit="1" customWidth="1"/>
    <col min="4847" max="4847" width="13.28515625" bestFit="1" customWidth="1"/>
    <col min="5099" max="5099" width="32.140625" bestFit="1" customWidth="1"/>
    <col min="5103" max="5103" width="13.28515625" bestFit="1" customWidth="1"/>
    <col min="5355" max="5355" width="32.140625" bestFit="1" customWidth="1"/>
    <col min="5359" max="5359" width="13.28515625" bestFit="1" customWidth="1"/>
    <col min="5611" max="5611" width="32.140625" bestFit="1" customWidth="1"/>
    <col min="5615" max="5615" width="13.28515625" bestFit="1" customWidth="1"/>
    <col min="5867" max="5867" width="32.140625" bestFit="1" customWidth="1"/>
    <col min="5871" max="5871" width="13.28515625" bestFit="1" customWidth="1"/>
    <col min="6123" max="6123" width="32.140625" bestFit="1" customWidth="1"/>
    <col min="6127" max="6127" width="13.28515625" bestFit="1" customWidth="1"/>
    <col min="6379" max="6379" width="32.140625" bestFit="1" customWidth="1"/>
    <col min="6383" max="6383" width="13.28515625" bestFit="1" customWidth="1"/>
    <col min="6635" max="6635" width="32.140625" bestFit="1" customWidth="1"/>
    <col min="6639" max="6639" width="13.28515625" bestFit="1" customWidth="1"/>
    <col min="6891" max="6891" width="32.140625" bestFit="1" customWidth="1"/>
    <col min="6895" max="6895" width="13.28515625" bestFit="1" customWidth="1"/>
    <col min="7147" max="7147" width="32.140625" bestFit="1" customWidth="1"/>
    <col min="7151" max="7151" width="13.28515625" bestFit="1" customWidth="1"/>
    <col min="7403" max="7403" width="32.140625" bestFit="1" customWidth="1"/>
    <col min="7407" max="7407" width="13.28515625" bestFit="1" customWidth="1"/>
    <col min="7659" max="7659" width="32.140625" bestFit="1" customWidth="1"/>
    <col min="7663" max="7663" width="13.28515625" bestFit="1" customWidth="1"/>
    <col min="7915" max="7915" width="32.140625" bestFit="1" customWidth="1"/>
    <col min="7919" max="7919" width="13.28515625" bestFit="1" customWidth="1"/>
    <col min="8171" max="8171" width="32.140625" bestFit="1" customWidth="1"/>
    <col min="8175" max="8175" width="13.28515625" bestFit="1" customWidth="1"/>
    <col min="8427" max="8427" width="32.140625" bestFit="1" customWidth="1"/>
    <col min="8431" max="8431" width="13.28515625" bestFit="1" customWidth="1"/>
    <col min="8683" max="8683" width="32.140625" bestFit="1" customWidth="1"/>
    <col min="8687" max="8687" width="13.28515625" bestFit="1" customWidth="1"/>
    <col min="8939" max="8939" width="32.140625" bestFit="1" customWidth="1"/>
    <col min="8943" max="8943" width="13.28515625" bestFit="1" customWidth="1"/>
    <col min="9195" max="9195" width="32.140625" bestFit="1" customWidth="1"/>
    <col min="9199" max="9199" width="13.28515625" bestFit="1" customWidth="1"/>
    <col min="9451" max="9451" width="32.140625" bestFit="1" customWidth="1"/>
    <col min="9455" max="9455" width="13.28515625" bestFit="1" customWidth="1"/>
    <col min="9707" max="9707" width="32.140625" bestFit="1" customWidth="1"/>
    <col min="9711" max="9711" width="13.28515625" bestFit="1" customWidth="1"/>
    <col min="9963" max="9963" width="32.140625" bestFit="1" customWidth="1"/>
    <col min="9967" max="9967" width="13.28515625" bestFit="1" customWidth="1"/>
    <col min="10219" max="10219" width="32.140625" bestFit="1" customWidth="1"/>
    <col min="10223" max="10223" width="13.28515625" bestFit="1" customWidth="1"/>
    <col min="10475" max="10475" width="32.140625" bestFit="1" customWidth="1"/>
    <col min="10479" max="10479" width="13.28515625" bestFit="1" customWidth="1"/>
    <col min="10731" max="10731" width="32.140625" bestFit="1" customWidth="1"/>
    <col min="10735" max="10735" width="13.28515625" bestFit="1" customWidth="1"/>
    <col min="10987" max="10987" width="32.140625" bestFit="1" customWidth="1"/>
    <col min="10991" max="10991" width="13.28515625" bestFit="1" customWidth="1"/>
    <col min="11243" max="11243" width="32.140625" bestFit="1" customWidth="1"/>
    <col min="11247" max="11247" width="13.28515625" bestFit="1" customWidth="1"/>
    <col min="11499" max="11499" width="32.140625" bestFit="1" customWidth="1"/>
    <col min="11503" max="11503" width="13.28515625" bestFit="1" customWidth="1"/>
    <col min="11755" max="11755" width="32.140625" bestFit="1" customWidth="1"/>
    <col min="11759" max="11759" width="13.28515625" bestFit="1" customWidth="1"/>
    <col min="12011" max="12011" width="32.140625" bestFit="1" customWidth="1"/>
    <col min="12015" max="12015" width="13.28515625" bestFit="1" customWidth="1"/>
    <col min="12267" max="12267" width="32.140625" bestFit="1" customWidth="1"/>
    <col min="12271" max="12271" width="13.28515625" bestFit="1" customWidth="1"/>
    <col min="12523" max="12523" width="32.140625" bestFit="1" customWidth="1"/>
    <col min="12527" max="12527" width="13.28515625" bestFit="1" customWidth="1"/>
    <col min="12779" max="12779" width="32.140625" bestFit="1" customWidth="1"/>
    <col min="12783" max="12783" width="13.28515625" bestFit="1" customWidth="1"/>
    <col min="13035" max="13035" width="32.140625" bestFit="1" customWidth="1"/>
    <col min="13039" max="13039" width="13.28515625" bestFit="1" customWidth="1"/>
    <col min="13291" max="13291" width="32.140625" bestFit="1" customWidth="1"/>
    <col min="13295" max="13295" width="13.28515625" bestFit="1" customWidth="1"/>
    <col min="13547" max="13547" width="32.140625" bestFit="1" customWidth="1"/>
    <col min="13551" max="13551" width="13.28515625" bestFit="1" customWidth="1"/>
    <col min="13803" max="13803" width="32.140625" bestFit="1" customWidth="1"/>
    <col min="13807" max="13807" width="13.28515625" bestFit="1" customWidth="1"/>
    <col min="14059" max="14059" width="32.140625" bestFit="1" customWidth="1"/>
    <col min="14063" max="14063" width="13.28515625" bestFit="1" customWidth="1"/>
    <col min="14315" max="14315" width="32.140625" bestFit="1" customWidth="1"/>
    <col min="14319" max="14319" width="13.28515625" bestFit="1" customWidth="1"/>
    <col min="14571" max="14571" width="32.140625" bestFit="1" customWidth="1"/>
    <col min="14575" max="14575" width="13.28515625" bestFit="1" customWidth="1"/>
    <col min="14827" max="14827" width="32.140625" bestFit="1" customWidth="1"/>
    <col min="14831" max="14831" width="13.28515625" bestFit="1" customWidth="1"/>
    <col min="15083" max="15083" width="32.140625" bestFit="1" customWidth="1"/>
    <col min="15087" max="15087" width="13.28515625" bestFit="1" customWidth="1"/>
    <col min="15339" max="15339" width="32.140625" bestFit="1" customWidth="1"/>
    <col min="15343" max="15343" width="13.28515625" bestFit="1" customWidth="1"/>
    <col min="15595" max="15595" width="32.140625" bestFit="1" customWidth="1"/>
    <col min="15599" max="15599" width="13.28515625" bestFit="1" customWidth="1"/>
    <col min="15851" max="15851" width="32.140625" bestFit="1" customWidth="1"/>
    <col min="15855" max="15855" width="13.28515625" bestFit="1" customWidth="1"/>
    <col min="16107" max="16107" width="32.140625" bestFit="1" customWidth="1"/>
    <col min="16111" max="16111" width="13.28515625" bestFit="1" customWidth="1"/>
  </cols>
  <sheetData>
    <row r="1" spans="2:6" ht="26.25" customHeight="1">
      <c r="B1" s="44" t="s">
        <v>0</v>
      </c>
      <c r="C1" s="5"/>
      <c r="D1" s="6" t="s">
        <v>1</v>
      </c>
      <c r="E1" s="1"/>
      <c r="F1" s="7"/>
    </row>
    <row r="2" spans="2:6" ht="15" customHeight="1">
      <c r="B2" s="8" t="s">
        <v>2</v>
      </c>
      <c r="C2" s="2"/>
      <c r="D2" s="96" t="s">
        <v>3</v>
      </c>
      <c r="E2" s="96"/>
      <c r="F2" s="3"/>
    </row>
    <row r="3" spans="2:6" ht="108.75" thickBot="1">
      <c r="B3" s="45" t="s">
        <v>4</v>
      </c>
      <c r="C3" s="4"/>
      <c r="D3" s="97" t="s">
        <v>5</v>
      </c>
      <c r="E3" s="97"/>
      <c r="F3" s="9"/>
    </row>
    <row r="4" spans="2:6" ht="15.75" thickBot="1">
      <c r="B4" s="43"/>
      <c r="D4" s="46"/>
      <c r="E4" s="42"/>
      <c r="F4" s="3"/>
    </row>
    <row r="5" spans="2:6" ht="15.75">
      <c r="B5" s="98" t="s">
        <v>6</v>
      </c>
      <c r="C5" s="99"/>
      <c r="D5" s="99"/>
      <c r="E5" s="99"/>
      <c r="F5" s="100"/>
    </row>
    <row r="6" spans="2:6" ht="14.45" customHeight="1">
      <c r="B6" s="113" t="s">
        <v>86</v>
      </c>
      <c r="C6" s="114"/>
      <c r="D6" s="115"/>
      <c r="E6" s="10" t="s">
        <v>8</v>
      </c>
      <c r="F6" s="11" t="s">
        <v>9</v>
      </c>
    </row>
    <row r="7" spans="2:6" ht="15.75" thickBot="1">
      <c r="B7" s="116"/>
      <c r="C7" s="117"/>
      <c r="D7" s="118"/>
      <c r="E7" s="12">
        <v>54</v>
      </c>
      <c r="F7" s="13" t="s">
        <v>11</v>
      </c>
    </row>
    <row r="8" spans="2:6" ht="16.5" thickBot="1">
      <c r="B8" s="53" t="s">
        <v>12</v>
      </c>
      <c r="C8" s="14" t="s">
        <v>9</v>
      </c>
      <c r="D8" s="14" t="s">
        <v>13</v>
      </c>
      <c r="E8" s="14" t="s">
        <v>14</v>
      </c>
      <c r="F8" s="15" t="s">
        <v>15</v>
      </c>
    </row>
    <row r="9" spans="2:6">
      <c r="B9" s="20" t="s">
        <v>87</v>
      </c>
      <c r="C9" s="21" t="s">
        <v>88</v>
      </c>
      <c r="D9" s="60">
        <v>1</v>
      </c>
      <c r="E9" s="23">
        <v>133470.74400000001</v>
      </c>
      <c r="F9" s="19">
        <f>D9*E9</f>
        <v>133470.74400000001</v>
      </c>
    </row>
    <row r="10" spans="2:6">
      <c r="B10" s="20"/>
      <c r="C10" s="21"/>
      <c r="D10" s="22"/>
      <c r="E10" s="23"/>
      <c r="F10" s="19">
        <f t="shared" ref="F10" si="0">D10*E10</f>
        <v>0</v>
      </c>
    </row>
    <row r="11" spans="2:6" ht="15.75" thickBot="1">
      <c r="B11" s="24" t="s">
        <v>21</v>
      </c>
      <c r="C11" s="25"/>
      <c r="D11" s="26"/>
      <c r="E11" s="27" t="s">
        <v>22</v>
      </c>
      <c r="F11" s="28">
        <f>SUM(F9:F10)</f>
        <v>133470.74400000001</v>
      </c>
    </row>
    <row r="12" spans="2:6" ht="16.5" thickBot="1">
      <c r="B12" s="53" t="s">
        <v>23</v>
      </c>
      <c r="C12" s="14" t="s">
        <v>9</v>
      </c>
      <c r="D12" s="14" t="s">
        <v>13</v>
      </c>
      <c r="E12" s="14" t="s">
        <v>14</v>
      </c>
      <c r="F12" s="15" t="s">
        <v>15</v>
      </c>
    </row>
    <row r="13" spans="2:6" ht="25.5">
      <c r="B13" s="16" t="s">
        <v>24</v>
      </c>
      <c r="C13" s="29" t="s">
        <v>25</v>
      </c>
      <c r="D13" s="58">
        <v>0.20000100000000001</v>
      </c>
      <c r="E13" s="31">
        <v>399300.00000000012</v>
      </c>
      <c r="F13" s="19">
        <f>(E13*D13)</f>
        <v>79860.399300000034</v>
      </c>
    </row>
    <row r="14" spans="2:6">
      <c r="B14" s="16"/>
      <c r="C14" s="29"/>
      <c r="D14" s="30"/>
      <c r="E14" s="31"/>
      <c r="F14" s="19"/>
    </row>
    <row r="15" spans="2:6" ht="15.75" thickBot="1">
      <c r="B15" s="32" t="s">
        <v>26</v>
      </c>
      <c r="C15" s="33"/>
      <c r="D15" s="34"/>
      <c r="E15" s="35" t="s">
        <v>22</v>
      </c>
      <c r="F15" s="36">
        <f>SUM(F13:F13)</f>
        <v>79860.399300000034</v>
      </c>
    </row>
    <row r="16" spans="2:6" ht="16.5" thickBot="1">
      <c r="B16" s="53" t="s">
        <v>27</v>
      </c>
      <c r="C16" s="107" t="s">
        <v>9</v>
      </c>
      <c r="D16" s="108" t="s">
        <v>13</v>
      </c>
      <c r="E16" s="14" t="s">
        <v>14</v>
      </c>
      <c r="F16" s="15" t="s">
        <v>15</v>
      </c>
    </row>
    <row r="17" spans="2:7">
      <c r="B17" s="47" t="s">
        <v>28</v>
      </c>
      <c r="C17" s="48" t="s">
        <v>29</v>
      </c>
      <c r="D17" s="49">
        <v>0.1</v>
      </c>
      <c r="E17" s="50">
        <f>+F15</f>
        <v>79860.399300000034</v>
      </c>
      <c r="F17" s="51">
        <f>ROUND(E17*D17,0)</f>
        <v>7986</v>
      </c>
    </row>
    <row r="18" spans="2:7" ht="15.75" thickBot="1">
      <c r="B18" s="32" t="s">
        <v>30</v>
      </c>
      <c r="C18" s="25"/>
      <c r="D18" s="26"/>
      <c r="E18" s="52" t="s">
        <v>22</v>
      </c>
      <c r="F18" s="28">
        <f>SUM(F17:F17)</f>
        <v>7986</v>
      </c>
    </row>
    <row r="19" spans="2:7" ht="15.75">
      <c r="B19" s="37" t="s">
        <v>31</v>
      </c>
      <c r="C19" s="38" t="s">
        <v>9</v>
      </c>
      <c r="D19" s="38" t="s">
        <v>13</v>
      </c>
      <c r="E19" s="38" t="s">
        <v>14</v>
      </c>
      <c r="F19" s="39" t="s">
        <v>15</v>
      </c>
    </row>
    <row r="20" spans="2:7">
      <c r="B20" s="16" t="s">
        <v>32</v>
      </c>
      <c r="C20" s="17" t="s">
        <v>17</v>
      </c>
      <c r="D20" s="59">
        <v>0.20000999999999999</v>
      </c>
      <c r="E20" s="62">
        <v>126324.00000000003</v>
      </c>
      <c r="F20" s="19">
        <f>ROUND(E20*D20,0)</f>
        <v>25266</v>
      </c>
    </row>
    <row r="21" spans="2:7" ht="15.75" thickBot="1">
      <c r="B21" s="24" t="s">
        <v>33</v>
      </c>
      <c r="C21" s="25"/>
      <c r="D21" s="26"/>
      <c r="E21" s="27" t="s">
        <v>22</v>
      </c>
      <c r="F21" s="28">
        <f>SUM(F20:F20)</f>
        <v>25266</v>
      </c>
    </row>
    <row r="22" spans="2:7" ht="16.5" thickBot="1">
      <c r="B22" s="93" t="s">
        <v>34</v>
      </c>
      <c r="C22" s="94"/>
      <c r="D22" s="95"/>
      <c r="E22" s="40"/>
      <c r="F22" s="41">
        <f>+F21+F18+F15+F11</f>
        <v>246583.14330000005</v>
      </c>
      <c r="G22" s="63"/>
    </row>
    <row r="23" spans="2:7" ht="15.75">
      <c r="B23" s="56"/>
      <c r="C23" s="56"/>
      <c r="D23" s="56"/>
      <c r="F23" s="57"/>
    </row>
  </sheetData>
  <mergeCells count="6">
    <mergeCell ref="B22:D22"/>
    <mergeCell ref="D2:E2"/>
    <mergeCell ref="D3:E3"/>
    <mergeCell ref="B5:F5"/>
    <mergeCell ref="B6:D7"/>
    <mergeCell ref="C16:D16"/>
  </mergeCells>
  <pageMargins left="0.7" right="0.7" top="0.75" bottom="0.75" header="0.3" footer="0.3"/>
  <pageSetup paperSize="9" scale="87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FF5C4-8572-4173-BF7B-880B140AF48F}">
  <sheetPr>
    <tabColor rgb="FF92D050"/>
    <pageSetUpPr fitToPage="1"/>
  </sheetPr>
  <dimension ref="B1:I23"/>
  <sheetViews>
    <sheetView workbookViewId="0">
      <selection activeCell="H1" sqref="H1:H1048576"/>
    </sheetView>
  </sheetViews>
  <sheetFormatPr defaultColWidth="11.42578125" defaultRowHeight="15"/>
  <cols>
    <col min="2" max="2" width="41.140625" customWidth="1"/>
    <col min="3" max="3" width="8" customWidth="1"/>
    <col min="4" max="4" width="10.7109375" customWidth="1"/>
    <col min="5" max="5" width="12.85546875" bestFit="1" customWidth="1"/>
    <col min="6" max="6" width="19.140625" bestFit="1" customWidth="1"/>
    <col min="8" max="8" width="17.28515625" customWidth="1"/>
    <col min="9" max="9" width="17.5703125" bestFit="1" customWidth="1"/>
    <col min="237" max="237" width="32.140625" bestFit="1" customWidth="1"/>
    <col min="241" max="241" width="13.28515625" bestFit="1" customWidth="1"/>
    <col min="493" max="493" width="32.140625" bestFit="1" customWidth="1"/>
    <col min="497" max="497" width="13.28515625" bestFit="1" customWidth="1"/>
    <col min="749" max="749" width="32.140625" bestFit="1" customWidth="1"/>
    <col min="753" max="753" width="13.28515625" bestFit="1" customWidth="1"/>
    <col min="1005" max="1005" width="32.140625" bestFit="1" customWidth="1"/>
    <col min="1009" max="1009" width="13.28515625" bestFit="1" customWidth="1"/>
    <col min="1261" max="1261" width="32.140625" bestFit="1" customWidth="1"/>
    <col min="1265" max="1265" width="13.28515625" bestFit="1" customWidth="1"/>
    <col min="1517" max="1517" width="32.140625" bestFit="1" customWidth="1"/>
    <col min="1521" max="1521" width="13.28515625" bestFit="1" customWidth="1"/>
    <col min="1773" max="1773" width="32.140625" bestFit="1" customWidth="1"/>
    <col min="1777" max="1777" width="13.28515625" bestFit="1" customWidth="1"/>
    <col min="2029" max="2029" width="32.140625" bestFit="1" customWidth="1"/>
    <col min="2033" max="2033" width="13.28515625" bestFit="1" customWidth="1"/>
    <col min="2285" max="2285" width="32.140625" bestFit="1" customWidth="1"/>
    <col min="2289" max="2289" width="13.28515625" bestFit="1" customWidth="1"/>
    <col min="2541" max="2541" width="32.140625" bestFit="1" customWidth="1"/>
    <col min="2545" max="2545" width="13.28515625" bestFit="1" customWidth="1"/>
    <col min="2797" max="2797" width="32.140625" bestFit="1" customWidth="1"/>
    <col min="2801" max="2801" width="13.28515625" bestFit="1" customWidth="1"/>
    <col min="3053" max="3053" width="32.140625" bestFit="1" customWidth="1"/>
    <col min="3057" max="3057" width="13.28515625" bestFit="1" customWidth="1"/>
    <col min="3309" max="3309" width="32.140625" bestFit="1" customWidth="1"/>
    <col min="3313" max="3313" width="13.28515625" bestFit="1" customWidth="1"/>
    <col min="3565" max="3565" width="32.140625" bestFit="1" customWidth="1"/>
    <col min="3569" max="3569" width="13.28515625" bestFit="1" customWidth="1"/>
    <col min="3821" max="3821" width="32.140625" bestFit="1" customWidth="1"/>
    <col min="3825" max="3825" width="13.28515625" bestFit="1" customWidth="1"/>
    <col min="4077" max="4077" width="32.140625" bestFit="1" customWidth="1"/>
    <col min="4081" max="4081" width="13.28515625" bestFit="1" customWidth="1"/>
    <col min="4333" max="4333" width="32.140625" bestFit="1" customWidth="1"/>
    <col min="4337" max="4337" width="13.28515625" bestFit="1" customWidth="1"/>
    <col min="4589" max="4589" width="32.140625" bestFit="1" customWidth="1"/>
    <col min="4593" max="4593" width="13.28515625" bestFit="1" customWidth="1"/>
    <col min="4845" max="4845" width="32.140625" bestFit="1" customWidth="1"/>
    <col min="4849" max="4849" width="13.28515625" bestFit="1" customWidth="1"/>
    <col min="5101" max="5101" width="32.140625" bestFit="1" customWidth="1"/>
    <col min="5105" max="5105" width="13.28515625" bestFit="1" customWidth="1"/>
    <col min="5357" max="5357" width="32.140625" bestFit="1" customWidth="1"/>
    <col min="5361" max="5361" width="13.28515625" bestFit="1" customWidth="1"/>
    <col min="5613" max="5613" width="32.140625" bestFit="1" customWidth="1"/>
    <col min="5617" max="5617" width="13.28515625" bestFit="1" customWidth="1"/>
    <col min="5869" max="5869" width="32.140625" bestFit="1" customWidth="1"/>
    <col min="5873" max="5873" width="13.28515625" bestFit="1" customWidth="1"/>
    <col min="6125" max="6125" width="32.140625" bestFit="1" customWidth="1"/>
    <col min="6129" max="6129" width="13.28515625" bestFit="1" customWidth="1"/>
    <col min="6381" max="6381" width="32.140625" bestFit="1" customWidth="1"/>
    <col min="6385" max="6385" width="13.28515625" bestFit="1" customWidth="1"/>
    <col min="6637" max="6637" width="32.140625" bestFit="1" customWidth="1"/>
    <col min="6641" max="6641" width="13.28515625" bestFit="1" customWidth="1"/>
    <col min="6893" max="6893" width="32.140625" bestFit="1" customWidth="1"/>
    <col min="6897" max="6897" width="13.28515625" bestFit="1" customWidth="1"/>
    <col min="7149" max="7149" width="32.140625" bestFit="1" customWidth="1"/>
    <col min="7153" max="7153" width="13.28515625" bestFit="1" customWidth="1"/>
    <col min="7405" max="7405" width="32.140625" bestFit="1" customWidth="1"/>
    <col min="7409" max="7409" width="13.28515625" bestFit="1" customWidth="1"/>
    <col min="7661" max="7661" width="32.140625" bestFit="1" customWidth="1"/>
    <col min="7665" max="7665" width="13.28515625" bestFit="1" customWidth="1"/>
    <col min="7917" max="7917" width="32.140625" bestFit="1" customWidth="1"/>
    <col min="7921" max="7921" width="13.28515625" bestFit="1" customWidth="1"/>
    <col min="8173" max="8173" width="32.140625" bestFit="1" customWidth="1"/>
    <col min="8177" max="8177" width="13.28515625" bestFit="1" customWidth="1"/>
    <col min="8429" max="8429" width="32.140625" bestFit="1" customWidth="1"/>
    <col min="8433" max="8433" width="13.28515625" bestFit="1" customWidth="1"/>
    <col min="8685" max="8685" width="32.140625" bestFit="1" customWidth="1"/>
    <col min="8689" max="8689" width="13.28515625" bestFit="1" customWidth="1"/>
    <col min="8941" max="8941" width="32.140625" bestFit="1" customWidth="1"/>
    <col min="8945" max="8945" width="13.28515625" bestFit="1" customWidth="1"/>
    <col min="9197" max="9197" width="32.140625" bestFit="1" customWidth="1"/>
    <col min="9201" max="9201" width="13.28515625" bestFit="1" customWidth="1"/>
    <col min="9453" max="9453" width="32.140625" bestFit="1" customWidth="1"/>
    <col min="9457" max="9457" width="13.28515625" bestFit="1" customWidth="1"/>
    <col min="9709" max="9709" width="32.140625" bestFit="1" customWidth="1"/>
    <col min="9713" max="9713" width="13.28515625" bestFit="1" customWidth="1"/>
    <col min="9965" max="9965" width="32.140625" bestFit="1" customWidth="1"/>
    <col min="9969" max="9969" width="13.28515625" bestFit="1" customWidth="1"/>
    <col min="10221" max="10221" width="32.140625" bestFit="1" customWidth="1"/>
    <col min="10225" max="10225" width="13.28515625" bestFit="1" customWidth="1"/>
    <col min="10477" max="10477" width="32.140625" bestFit="1" customWidth="1"/>
    <col min="10481" max="10481" width="13.28515625" bestFit="1" customWidth="1"/>
    <col min="10733" max="10733" width="32.140625" bestFit="1" customWidth="1"/>
    <col min="10737" max="10737" width="13.28515625" bestFit="1" customWidth="1"/>
    <col min="10989" max="10989" width="32.140625" bestFit="1" customWidth="1"/>
    <col min="10993" max="10993" width="13.28515625" bestFit="1" customWidth="1"/>
    <col min="11245" max="11245" width="32.140625" bestFit="1" customWidth="1"/>
    <col min="11249" max="11249" width="13.28515625" bestFit="1" customWidth="1"/>
    <col min="11501" max="11501" width="32.140625" bestFit="1" customWidth="1"/>
    <col min="11505" max="11505" width="13.28515625" bestFit="1" customWidth="1"/>
    <col min="11757" max="11757" width="32.140625" bestFit="1" customWidth="1"/>
    <col min="11761" max="11761" width="13.28515625" bestFit="1" customWidth="1"/>
    <col min="12013" max="12013" width="32.140625" bestFit="1" customWidth="1"/>
    <col min="12017" max="12017" width="13.28515625" bestFit="1" customWidth="1"/>
    <col min="12269" max="12269" width="32.140625" bestFit="1" customWidth="1"/>
    <col min="12273" max="12273" width="13.28515625" bestFit="1" customWidth="1"/>
    <col min="12525" max="12525" width="32.140625" bestFit="1" customWidth="1"/>
    <col min="12529" max="12529" width="13.28515625" bestFit="1" customWidth="1"/>
    <col min="12781" max="12781" width="32.140625" bestFit="1" customWidth="1"/>
    <col min="12785" max="12785" width="13.28515625" bestFit="1" customWidth="1"/>
    <col min="13037" max="13037" width="32.140625" bestFit="1" customWidth="1"/>
    <col min="13041" max="13041" width="13.28515625" bestFit="1" customWidth="1"/>
    <col min="13293" max="13293" width="32.140625" bestFit="1" customWidth="1"/>
    <col min="13297" max="13297" width="13.28515625" bestFit="1" customWidth="1"/>
    <col min="13549" max="13549" width="32.140625" bestFit="1" customWidth="1"/>
    <col min="13553" max="13553" width="13.28515625" bestFit="1" customWidth="1"/>
    <col min="13805" max="13805" width="32.140625" bestFit="1" customWidth="1"/>
    <col min="13809" max="13809" width="13.28515625" bestFit="1" customWidth="1"/>
    <col min="14061" max="14061" width="32.140625" bestFit="1" customWidth="1"/>
    <col min="14065" max="14065" width="13.28515625" bestFit="1" customWidth="1"/>
    <col min="14317" max="14317" width="32.140625" bestFit="1" customWidth="1"/>
    <col min="14321" max="14321" width="13.28515625" bestFit="1" customWidth="1"/>
    <col min="14573" max="14573" width="32.140625" bestFit="1" customWidth="1"/>
    <col min="14577" max="14577" width="13.28515625" bestFit="1" customWidth="1"/>
    <col min="14829" max="14829" width="32.140625" bestFit="1" customWidth="1"/>
    <col min="14833" max="14833" width="13.28515625" bestFit="1" customWidth="1"/>
    <col min="15085" max="15085" width="32.140625" bestFit="1" customWidth="1"/>
    <col min="15089" max="15089" width="13.28515625" bestFit="1" customWidth="1"/>
    <col min="15341" max="15341" width="32.140625" bestFit="1" customWidth="1"/>
    <col min="15345" max="15345" width="13.28515625" bestFit="1" customWidth="1"/>
    <col min="15597" max="15597" width="32.140625" bestFit="1" customWidth="1"/>
    <col min="15601" max="15601" width="13.28515625" bestFit="1" customWidth="1"/>
    <col min="15853" max="15853" width="32.140625" bestFit="1" customWidth="1"/>
    <col min="15857" max="15857" width="13.28515625" bestFit="1" customWidth="1"/>
    <col min="16109" max="16109" width="32.140625" bestFit="1" customWidth="1"/>
    <col min="16113" max="16113" width="13.28515625" bestFit="1" customWidth="1"/>
  </cols>
  <sheetData>
    <row r="1" spans="2:9" ht="26.25" customHeight="1">
      <c r="B1" s="44" t="s">
        <v>0</v>
      </c>
      <c r="C1" s="5"/>
      <c r="D1" s="6" t="s">
        <v>1</v>
      </c>
      <c r="E1" s="1"/>
      <c r="F1" s="7"/>
    </row>
    <row r="2" spans="2:9" ht="15" customHeight="1">
      <c r="B2" s="8" t="s">
        <v>2</v>
      </c>
      <c r="C2" s="2"/>
      <c r="D2" s="96" t="s">
        <v>3</v>
      </c>
      <c r="E2" s="96"/>
      <c r="F2" s="3"/>
    </row>
    <row r="3" spans="2:9" ht="108.75" thickBot="1">
      <c r="B3" s="45" t="s">
        <v>4</v>
      </c>
      <c r="C3" s="4"/>
      <c r="D3" s="97" t="s">
        <v>5</v>
      </c>
      <c r="E3" s="97"/>
      <c r="F3" s="9"/>
    </row>
    <row r="4" spans="2:9" ht="15.75" thickBot="1">
      <c r="B4" s="43"/>
      <c r="D4" s="46"/>
      <c r="E4" s="42"/>
      <c r="F4" s="3"/>
    </row>
    <row r="5" spans="2:9" ht="15.75">
      <c r="B5" s="98" t="s">
        <v>6</v>
      </c>
      <c r="C5" s="99"/>
      <c r="D5" s="99"/>
      <c r="E5" s="99"/>
      <c r="F5" s="100"/>
    </row>
    <row r="6" spans="2:9" ht="14.45" customHeight="1">
      <c r="B6" s="113" t="s">
        <v>89</v>
      </c>
      <c r="C6" s="114"/>
      <c r="D6" s="115"/>
      <c r="E6" s="10" t="s">
        <v>8</v>
      </c>
      <c r="F6" s="11" t="s">
        <v>9</v>
      </c>
    </row>
    <row r="7" spans="2:9" ht="15.75" thickBot="1">
      <c r="B7" s="116"/>
      <c r="C7" s="117"/>
      <c r="D7" s="118"/>
      <c r="E7" s="12">
        <v>55</v>
      </c>
      <c r="F7" s="13" t="s">
        <v>11</v>
      </c>
    </row>
    <row r="8" spans="2:9" ht="16.5" thickBot="1">
      <c r="B8" s="53" t="s">
        <v>12</v>
      </c>
      <c r="C8" s="14" t="s">
        <v>9</v>
      </c>
      <c r="D8" s="14" t="s">
        <v>13</v>
      </c>
      <c r="E8" s="14" t="s">
        <v>14</v>
      </c>
      <c r="F8" s="15" t="s">
        <v>15</v>
      </c>
    </row>
    <row r="9" spans="2:9">
      <c r="B9" s="20" t="s">
        <v>90</v>
      </c>
      <c r="C9" s="21" t="s">
        <v>88</v>
      </c>
      <c r="D9" s="60">
        <v>1</v>
      </c>
      <c r="E9" s="23">
        <v>564714.74400000006</v>
      </c>
      <c r="F9" s="19">
        <f>D9*E9</f>
        <v>564714.74400000006</v>
      </c>
    </row>
    <row r="10" spans="2:9">
      <c r="B10" s="20"/>
      <c r="C10" s="21"/>
      <c r="D10" s="22"/>
      <c r="E10" s="23"/>
      <c r="F10" s="19">
        <f t="shared" ref="F10" si="0">D10*E10</f>
        <v>0</v>
      </c>
    </row>
    <row r="11" spans="2:9" ht="15.75" thickBot="1">
      <c r="B11" s="24" t="s">
        <v>21</v>
      </c>
      <c r="C11" s="25"/>
      <c r="D11" s="26"/>
      <c r="E11" s="27" t="s">
        <v>22</v>
      </c>
      <c r="F11" s="28">
        <f>SUM(F9:F10)</f>
        <v>564714.74400000006</v>
      </c>
    </row>
    <row r="12" spans="2:9" ht="16.5" thickBot="1">
      <c r="B12" s="53" t="s">
        <v>23</v>
      </c>
      <c r="C12" s="14" t="s">
        <v>9</v>
      </c>
      <c r="D12" s="14" t="s">
        <v>13</v>
      </c>
      <c r="E12" s="14" t="s">
        <v>14</v>
      </c>
      <c r="F12" s="15" t="s">
        <v>15</v>
      </c>
    </row>
    <row r="13" spans="2:9" ht="25.5">
      <c r="B13" s="16" t="s">
        <v>24</v>
      </c>
      <c r="C13" s="29" t="s">
        <v>25</v>
      </c>
      <c r="D13" s="58">
        <v>0.20000100000000001</v>
      </c>
      <c r="E13" s="31">
        <v>399300.00000000012</v>
      </c>
      <c r="F13" s="19">
        <f>(E13*D13)</f>
        <v>79860.399300000034</v>
      </c>
      <c r="I13" s="67"/>
    </row>
    <row r="14" spans="2:9">
      <c r="B14" s="16"/>
      <c r="C14" s="29"/>
      <c r="D14" s="30"/>
      <c r="E14" s="31"/>
      <c r="F14" s="19"/>
    </row>
    <row r="15" spans="2:9" ht="15.75" thickBot="1">
      <c r="B15" s="32" t="s">
        <v>26</v>
      </c>
      <c r="C15" s="33"/>
      <c r="D15" s="34"/>
      <c r="E15" s="35" t="s">
        <v>22</v>
      </c>
      <c r="F15" s="36">
        <f>SUM(F13:F13)</f>
        <v>79860.399300000034</v>
      </c>
    </row>
    <row r="16" spans="2:9" ht="16.5" thickBot="1">
      <c r="B16" s="53" t="s">
        <v>27</v>
      </c>
      <c r="C16" s="107" t="s">
        <v>9</v>
      </c>
      <c r="D16" s="108" t="s">
        <v>13</v>
      </c>
      <c r="E16" s="14" t="s">
        <v>14</v>
      </c>
      <c r="F16" s="15" t="s">
        <v>15</v>
      </c>
    </row>
    <row r="17" spans="2:8">
      <c r="B17" s="47" t="s">
        <v>28</v>
      </c>
      <c r="C17" s="48" t="s">
        <v>29</v>
      </c>
      <c r="D17" s="49">
        <v>0.1</v>
      </c>
      <c r="E17" s="50">
        <f>+F15</f>
        <v>79860.399300000034</v>
      </c>
      <c r="F17" s="51">
        <f>ROUND(E17*D17,0)</f>
        <v>7986</v>
      </c>
    </row>
    <row r="18" spans="2:8" ht="15.75" thickBot="1">
      <c r="B18" s="32" t="s">
        <v>30</v>
      </c>
      <c r="C18" s="25"/>
      <c r="D18" s="26"/>
      <c r="E18" s="52" t="s">
        <v>22</v>
      </c>
      <c r="F18" s="28">
        <f>SUM(F17:F17)</f>
        <v>7986</v>
      </c>
    </row>
    <row r="19" spans="2:8" ht="15.75">
      <c r="B19" s="37" t="s">
        <v>31</v>
      </c>
      <c r="C19" s="38" t="s">
        <v>9</v>
      </c>
      <c r="D19" s="38" t="s">
        <v>13</v>
      </c>
      <c r="E19" s="38" t="s">
        <v>14</v>
      </c>
      <c r="F19" s="39" t="s">
        <v>15</v>
      </c>
    </row>
    <row r="20" spans="2:8">
      <c r="B20" s="16" t="s">
        <v>32</v>
      </c>
      <c r="C20" s="17" t="s">
        <v>17</v>
      </c>
      <c r="D20" s="59">
        <v>0.20000999999999999</v>
      </c>
      <c r="E20" s="62">
        <v>126324.00000000003</v>
      </c>
      <c r="F20" s="19">
        <f>ROUND(E20*D20,0)</f>
        <v>25266</v>
      </c>
    </row>
    <row r="21" spans="2:8" ht="15.75" thickBot="1">
      <c r="B21" s="24" t="s">
        <v>33</v>
      </c>
      <c r="C21" s="25"/>
      <c r="D21" s="26"/>
      <c r="E21" s="27" t="s">
        <v>22</v>
      </c>
      <c r="F21" s="28">
        <f>SUM(F20:F20)</f>
        <v>25266</v>
      </c>
    </row>
    <row r="22" spans="2:8" ht="16.5" thickBot="1">
      <c r="B22" s="93" t="s">
        <v>34</v>
      </c>
      <c r="C22" s="94"/>
      <c r="D22" s="95"/>
      <c r="E22" s="40"/>
      <c r="F22" s="41">
        <f>+F21+F18+F15+F11</f>
        <v>677827.14330000011</v>
      </c>
      <c r="G22" s="63"/>
      <c r="H22" s="64"/>
    </row>
    <row r="23" spans="2:8" ht="15.75">
      <c r="B23" s="56"/>
      <c r="C23" s="56"/>
      <c r="D23" s="56"/>
      <c r="F23" s="57"/>
    </row>
  </sheetData>
  <mergeCells count="6">
    <mergeCell ref="B22:D22"/>
    <mergeCell ref="D2:E2"/>
    <mergeCell ref="D3:E3"/>
    <mergeCell ref="B5:F5"/>
    <mergeCell ref="B6:D7"/>
    <mergeCell ref="C16:D16"/>
  </mergeCells>
  <pageMargins left="0.7" right="0.7" top="0.75" bottom="0.75" header="0.3" footer="0.3"/>
  <pageSetup paperSize="9" scale="87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DB9EE-8A9A-488A-A9D4-7A0D3B064338}">
  <sheetPr>
    <tabColor rgb="FF92D050"/>
  </sheetPr>
  <dimension ref="B3:L13"/>
  <sheetViews>
    <sheetView zoomScale="130" zoomScaleNormal="130" workbookViewId="0">
      <selection activeCell="K24" sqref="K24"/>
    </sheetView>
  </sheetViews>
  <sheetFormatPr defaultColWidth="11.42578125" defaultRowHeight="15"/>
  <cols>
    <col min="2" max="2" width="43.140625" customWidth="1"/>
    <col min="3" max="3" width="24.7109375" customWidth="1"/>
    <col min="4" max="4" width="7.140625" customWidth="1"/>
    <col min="8" max="8" width="16.140625" customWidth="1"/>
    <col min="9" max="9" width="12.85546875" customWidth="1"/>
    <col min="11" max="11" width="8.42578125" customWidth="1"/>
  </cols>
  <sheetData>
    <row r="3" spans="2:12" ht="30">
      <c r="B3" s="68" t="s">
        <v>91</v>
      </c>
      <c r="C3" s="73"/>
      <c r="D3" s="73"/>
      <c r="E3" s="74" t="s">
        <v>92</v>
      </c>
      <c r="F3" s="75" t="s">
        <v>22</v>
      </c>
      <c r="H3" s="76" t="s">
        <v>93</v>
      </c>
      <c r="I3" s="76" t="s">
        <v>94</v>
      </c>
      <c r="J3" s="76" t="s">
        <v>95</v>
      </c>
      <c r="L3" s="76" t="s">
        <v>96</v>
      </c>
    </row>
    <row r="4" spans="2:12" ht="33.75">
      <c r="B4" s="69" t="s">
        <v>97</v>
      </c>
      <c r="C4" s="70" t="s">
        <v>98</v>
      </c>
      <c r="D4" s="70">
        <v>1</v>
      </c>
      <c r="E4" s="71">
        <f>+L4</f>
        <v>2614296.9600000004</v>
      </c>
      <c r="F4" s="71">
        <f>+E4*D4</f>
        <v>2614296.9600000004</v>
      </c>
      <c r="H4" s="71">
        <v>3267871.2000000007</v>
      </c>
      <c r="I4" s="71">
        <v>2352867.2640000004</v>
      </c>
      <c r="J4" s="71">
        <v>2222152.4160000002</v>
      </c>
      <c r="L4" s="72">
        <f>+(H4+I4+J4)/3</f>
        <v>2614296.9600000004</v>
      </c>
    </row>
    <row r="5" spans="2:12">
      <c r="B5" s="69" t="s">
        <v>99</v>
      </c>
      <c r="C5" s="70" t="s">
        <v>100</v>
      </c>
      <c r="D5" s="70">
        <v>1</v>
      </c>
      <c r="E5" s="71">
        <f t="shared" ref="E5:E13" si="0">+L5</f>
        <v>17151.750000000004</v>
      </c>
      <c r="F5" s="71">
        <f t="shared" ref="F5:F13" si="1">+E5*D5</f>
        <v>17151.750000000004</v>
      </c>
      <c r="H5" s="71">
        <v>21439.6875</v>
      </c>
      <c r="I5" s="71">
        <v>15436.575000000003</v>
      </c>
      <c r="J5" s="71">
        <v>14578.987500000003</v>
      </c>
      <c r="L5" s="71">
        <f t="shared" ref="L5:L13" si="2">+(H5+I5+J5)/3</f>
        <v>17151.750000000004</v>
      </c>
    </row>
    <row r="6" spans="2:12">
      <c r="B6" s="69" t="s">
        <v>101</v>
      </c>
      <c r="C6" s="70" t="s">
        <v>102</v>
      </c>
      <c r="D6" s="70">
        <v>1</v>
      </c>
      <c r="E6" s="71">
        <f t="shared" si="0"/>
        <v>20337.680000000004</v>
      </c>
      <c r="F6" s="71">
        <f t="shared" si="1"/>
        <v>20337.680000000004</v>
      </c>
      <c r="H6" s="71">
        <v>25422.100000000006</v>
      </c>
      <c r="I6" s="71">
        <v>18303.912000000004</v>
      </c>
      <c r="J6" s="71">
        <v>17287.028000000002</v>
      </c>
      <c r="L6" s="71">
        <f t="shared" si="2"/>
        <v>20337.680000000004</v>
      </c>
    </row>
    <row r="7" spans="2:12">
      <c r="B7" s="69" t="s">
        <v>103</v>
      </c>
      <c r="C7" s="70" t="s">
        <v>9</v>
      </c>
      <c r="D7" s="70">
        <v>1</v>
      </c>
      <c r="E7" s="71">
        <f t="shared" si="0"/>
        <v>227582.85</v>
      </c>
      <c r="F7" s="71">
        <f t="shared" si="1"/>
        <v>227582.85</v>
      </c>
      <c r="H7" s="71">
        <v>284478.56250000006</v>
      </c>
      <c r="I7" s="71">
        <v>204824.56500000003</v>
      </c>
      <c r="J7" s="71">
        <v>193445.42250000002</v>
      </c>
      <c r="L7" s="71">
        <f t="shared" si="2"/>
        <v>227582.85</v>
      </c>
    </row>
    <row r="8" spans="2:12">
      <c r="B8" s="69" t="s">
        <v>104</v>
      </c>
      <c r="C8" s="70" t="s">
        <v>105</v>
      </c>
      <c r="D8" s="70">
        <v>1</v>
      </c>
      <c r="E8" s="71">
        <f t="shared" si="0"/>
        <v>130062.90000000001</v>
      </c>
      <c r="F8" s="71">
        <f t="shared" si="1"/>
        <v>130062.90000000001</v>
      </c>
      <c r="H8" s="71">
        <v>162578.625</v>
      </c>
      <c r="I8" s="71">
        <v>117056.61000000002</v>
      </c>
      <c r="J8" s="71">
        <v>110553.46500000003</v>
      </c>
      <c r="L8" s="71">
        <f t="shared" si="2"/>
        <v>130062.90000000001</v>
      </c>
    </row>
    <row r="9" spans="2:12">
      <c r="B9" s="69" t="s">
        <v>106</v>
      </c>
      <c r="C9" s="70" t="s">
        <v>9</v>
      </c>
      <c r="D9" s="70">
        <v>1</v>
      </c>
      <c r="E9" s="71">
        <f t="shared" si="0"/>
        <v>335811.30000000005</v>
      </c>
      <c r="F9" s="71">
        <f t="shared" si="1"/>
        <v>335811.30000000005</v>
      </c>
      <c r="H9" s="71">
        <v>419764.12500000012</v>
      </c>
      <c r="I9" s="71">
        <v>302230.17000000004</v>
      </c>
      <c r="J9" s="71">
        <v>285439.60500000004</v>
      </c>
      <c r="L9" s="71">
        <f t="shared" si="2"/>
        <v>335811.30000000005</v>
      </c>
    </row>
    <row r="10" spans="2:12">
      <c r="B10" s="69" t="s">
        <v>107</v>
      </c>
      <c r="C10" s="70" t="s">
        <v>9</v>
      </c>
      <c r="D10" s="70">
        <v>1</v>
      </c>
      <c r="E10" s="71">
        <f t="shared" si="0"/>
        <v>194951.57000000004</v>
      </c>
      <c r="F10" s="71">
        <f t="shared" si="1"/>
        <v>194951.57000000004</v>
      </c>
      <c r="H10" s="71">
        <v>243689.46250000005</v>
      </c>
      <c r="I10" s="71">
        <v>175456.41300000006</v>
      </c>
      <c r="J10" s="71">
        <v>165708.8345</v>
      </c>
      <c r="L10" s="71">
        <f t="shared" si="2"/>
        <v>194951.57000000004</v>
      </c>
    </row>
    <row r="11" spans="2:12">
      <c r="B11" s="69" t="s">
        <v>108</v>
      </c>
      <c r="C11" s="70" t="s">
        <v>109</v>
      </c>
      <c r="D11" s="70">
        <v>1</v>
      </c>
      <c r="E11" s="71">
        <f t="shared" si="0"/>
        <v>1569038.4600000002</v>
      </c>
      <c r="F11" s="71">
        <f t="shared" si="1"/>
        <v>1569038.4600000002</v>
      </c>
      <c r="H11" s="71">
        <v>1961298.0750000004</v>
      </c>
      <c r="I11" s="71">
        <v>1412134.6140000003</v>
      </c>
      <c r="J11" s="71">
        <v>1333682.6910000001</v>
      </c>
      <c r="L11" s="71">
        <f t="shared" si="2"/>
        <v>1569038.4600000002</v>
      </c>
    </row>
    <row r="12" spans="2:12">
      <c r="B12" s="69" t="s">
        <v>110</v>
      </c>
      <c r="C12" s="70" t="s">
        <v>9</v>
      </c>
      <c r="D12" s="70">
        <v>1</v>
      </c>
      <c r="E12" s="71">
        <f t="shared" si="0"/>
        <v>93790.730000000025</v>
      </c>
      <c r="F12" s="71">
        <f t="shared" si="1"/>
        <v>93790.730000000025</v>
      </c>
      <c r="H12" s="71">
        <v>117238.41250000002</v>
      </c>
      <c r="I12" s="71">
        <v>84411.657000000021</v>
      </c>
      <c r="J12" s="71">
        <v>79722.120500000019</v>
      </c>
      <c r="L12" s="71">
        <f t="shared" si="2"/>
        <v>93790.730000000025</v>
      </c>
    </row>
    <row r="13" spans="2:12">
      <c r="B13" s="69" t="s">
        <v>111</v>
      </c>
      <c r="C13" s="70" t="s">
        <v>9</v>
      </c>
      <c r="D13" s="70">
        <v>1</v>
      </c>
      <c r="E13" s="71">
        <f t="shared" si="0"/>
        <v>25569.72</v>
      </c>
      <c r="F13" s="71">
        <f t="shared" si="1"/>
        <v>25569.72</v>
      </c>
      <c r="H13" s="71">
        <v>31962.150000000005</v>
      </c>
      <c r="I13" s="71">
        <v>23012.748000000003</v>
      </c>
      <c r="J13" s="71">
        <v>21734.262000000002</v>
      </c>
      <c r="L13" s="71">
        <f t="shared" si="2"/>
        <v>25569.72</v>
      </c>
    </row>
  </sheetData>
  <phoneticPr fontId="3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Profesional de Mantenimiento Nodo Central SBPM</cp:lastModifiedBy>
  <cp:revision/>
  <dcterms:created xsi:type="dcterms:W3CDTF">2013-01-18T17:16:20Z</dcterms:created>
  <dcterms:modified xsi:type="dcterms:W3CDTF">2025-01-27T19:31:02Z</dcterms:modified>
  <cp:category/>
  <cp:contentStatus/>
</cp:coreProperties>
</file>